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10" yWindow="105" windowWidth="14565" windowHeight="11760" activeTab="2"/>
  </bookViews>
  <sheets>
    <sheet name="Orçamento" sheetId="5" r:id="rId1"/>
    <sheet name="Memória de Claculos CR" sheetId="6" r:id="rId2"/>
    <sheet name="Cronograma" sheetId="7" r:id="rId3"/>
    <sheet name="ABC" sheetId="8" r:id="rId4"/>
  </sheets>
  <externalReferences>
    <externalReference r:id="rId5"/>
  </externalReferences>
  <definedNames>
    <definedName name="__xlnm.Print_Area_1" localSheetId="3">ABC!$A$1:$I$74</definedName>
    <definedName name="__xlnm.Print_Area_1" localSheetId="1">'Memória de Claculos CR'!$A$1:$F$42</definedName>
    <definedName name="__xlnm.Print_Area_1" localSheetId="0">Orçamento!$A$1:$I$94</definedName>
    <definedName name="__xlnm.Print_Titles_1" localSheetId="3">ABC!$1:$12</definedName>
    <definedName name="__xlnm.Print_Titles_1" localSheetId="1">'Memória de Claculos CR'!$1:$13</definedName>
    <definedName name="__xlnm.Print_Titles_1" localSheetId="0">Orçamento!$1:$12</definedName>
    <definedName name="_xlnm.Print_Area" localSheetId="3">ABC!$A$1:$L$81</definedName>
    <definedName name="_xlnm.Print_Area" localSheetId="2">Cronograma!$A$1:$H$31</definedName>
    <definedName name="_xlnm.Print_Area" localSheetId="1">'Memória de Claculos CR'!$A$1:$F$119</definedName>
    <definedName name="_xlnm.Print_Area" localSheetId="0">Orçamento!$A$1:$I$101</definedName>
    <definedName name="_xlnm.Print_Titles" localSheetId="3">ABC!$1:$12</definedName>
    <definedName name="_xlnm.Print_Titles" localSheetId="1">'Memória de Claculos CR'!$1:$13</definedName>
    <definedName name="_xlnm.Print_Titles" localSheetId="0">Orçamento!$1:$12</definedName>
  </definedNames>
  <calcPr calcId="145621" fullPrecision="0"/>
</workbook>
</file>

<file path=xl/calcChain.xml><?xml version="1.0" encoding="utf-8"?>
<calcChain xmlns="http://schemas.openxmlformats.org/spreadsheetml/2006/main">
  <c r="I43" i="5" l="1"/>
  <c r="C28" i="7" l="1"/>
  <c r="G28" i="7" s="1"/>
  <c r="B28" i="7"/>
  <c r="A28" i="7"/>
  <c r="C27" i="7"/>
  <c r="G27" i="7" s="1"/>
  <c r="B27" i="7"/>
  <c r="A27" i="7"/>
  <c r="C26" i="7"/>
  <c r="E26" i="7" s="1"/>
  <c r="B26" i="7"/>
  <c r="A26" i="7"/>
  <c r="G26" i="7"/>
  <c r="C25" i="7"/>
  <c r="B25" i="7"/>
  <c r="A25" i="7"/>
  <c r="C24" i="7"/>
  <c r="E24" i="7" s="1"/>
  <c r="B24" i="7"/>
  <c r="A24" i="7"/>
  <c r="C23" i="7"/>
  <c r="B23" i="7"/>
  <c r="A23" i="7"/>
  <c r="A22" i="7"/>
  <c r="C22" i="7"/>
  <c r="B22" i="7"/>
  <c r="G25" i="7"/>
  <c r="G23" i="7"/>
  <c r="E23" i="7"/>
  <c r="E22" i="7"/>
  <c r="C21" i="7"/>
  <c r="G21" i="7" s="1"/>
  <c r="B21" i="7"/>
  <c r="A21" i="7"/>
  <c r="B20" i="7"/>
  <c r="A20" i="7"/>
  <c r="C19" i="7"/>
  <c r="B19" i="7"/>
  <c r="A19" i="7"/>
  <c r="G19" i="7"/>
  <c r="C18" i="7"/>
  <c r="B18" i="7"/>
  <c r="A18" i="7"/>
  <c r="S15" i="8"/>
  <c r="S16" i="8"/>
  <c r="S14" i="8"/>
  <c r="D81" i="8"/>
  <c r="D82" i="8" s="1"/>
  <c r="H78" i="8"/>
  <c r="H59" i="8"/>
  <c r="G59" i="8"/>
  <c r="H36" i="8"/>
  <c r="G36" i="8"/>
  <c r="H21" i="8"/>
  <c r="G21" i="8"/>
  <c r="H41" i="8"/>
  <c r="G41" i="8"/>
  <c r="H69" i="8"/>
  <c r="G69" i="8"/>
  <c r="G22" i="8"/>
  <c r="I22" i="8" s="1"/>
  <c r="H35" i="8"/>
  <c r="G35" i="8"/>
  <c r="H40" i="8"/>
  <c r="G40" i="8"/>
  <c r="H57" i="8"/>
  <c r="G57" i="8"/>
  <c r="H42" i="8"/>
  <c r="G42" i="8"/>
  <c r="H52" i="8"/>
  <c r="G52" i="8"/>
  <c r="H74" i="8"/>
  <c r="G74" i="8"/>
  <c r="H39" i="8"/>
  <c r="G39" i="8"/>
  <c r="H55" i="8"/>
  <c r="G55" i="8"/>
  <c r="H70" i="8"/>
  <c r="G70" i="8"/>
  <c r="H54" i="8"/>
  <c r="G54" i="8"/>
  <c r="G32" i="8"/>
  <c r="I32" i="8" s="1"/>
  <c r="H20" i="8"/>
  <c r="G20" i="8"/>
  <c r="G47" i="8"/>
  <c r="F47" i="8"/>
  <c r="H47" i="8" s="1"/>
  <c r="E47" i="8"/>
  <c r="C47" i="8"/>
  <c r="B47" i="8"/>
  <c r="H62" i="8"/>
  <c r="G62" i="8"/>
  <c r="H43" i="8"/>
  <c r="G43" i="8"/>
  <c r="H49" i="8"/>
  <c r="G49" i="8"/>
  <c r="H33" i="8"/>
  <c r="G33" i="8"/>
  <c r="H30" i="8"/>
  <c r="G30" i="8"/>
  <c r="G27" i="8"/>
  <c r="I27" i="8" s="1"/>
  <c r="G34" i="8"/>
  <c r="I34" i="8" s="1"/>
  <c r="H63" i="8"/>
  <c r="G63" i="8"/>
  <c r="H31" i="8"/>
  <c r="G31" i="8"/>
  <c r="H17" i="8"/>
  <c r="G17" i="8"/>
  <c r="H71" i="8"/>
  <c r="G71" i="8"/>
  <c r="H73" i="8"/>
  <c r="G73" i="8"/>
  <c r="H72" i="8"/>
  <c r="G72" i="8"/>
  <c r="H60" i="8"/>
  <c r="G60" i="8"/>
  <c r="H50" i="8"/>
  <c r="G50" i="8"/>
  <c r="H67" i="8"/>
  <c r="G67" i="8"/>
  <c r="H56" i="8"/>
  <c r="G56" i="8"/>
  <c r="H64" i="8"/>
  <c r="G64" i="8"/>
  <c r="H29" i="8"/>
  <c r="G29" i="8"/>
  <c r="H44" i="8"/>
  <c r="G44" i="8"/>
  <c r="H66" i="8"/>
  <c r="G66" i="8"/>
  <c r="H28" i="8"/>
  <c r="G28" i="8"/>
  <c r="H26" i="8"/>
  <c r="G26" i="8"/>
  <c r="H25" i="8"/>
  <c r="G25" i="8"/>
  <c r="H18" i="8"/>
  <c r="G18" i="8"/>
  <c r="H53" i="8"/>
  <c r="G53" i="8"/>
  <c r="H68" i="8"/>
  <c r="G68" i="8"/>
  <c r="H58" i="8"/>
  <c r="G58" i="8"/>
  <c r="H46" i="8"/>
  <c r="G46" i="8"/>
  <c r="G61" i="8"/>
  <c r="I61" i="8" s="1"/>
  <c r="H24" i="8"/>
  <c r="G24" i="8"/>
  <c r="H51" i="8"/>
  <c r="G51" i="8"/>
  <c r="H48" i="8"/>
  <c r="G48" i="8"/>
  <c r="H37" i="8"/>
  <c r="G37" i="8"/>
  <c r="H45" i="8"/>
  <c r="G45" i="8"/>
  <c r="H65" i="8"/>
  <c r="G65" i="8"/>
  <c r="G23" i="8"/>
  <c r="I23" i="8" s="1"/>
  <c r="H14" i="8"/>
  <c r="G14" i="8"/>
  <c r="H19" i="8"/>
  <c r="G19" i="8"/>
  <c r="H15" i="8"/>
  <c r="G15" i="8"/>
  <c r="H16" i="8"/>
  <c r="G16" i="8"/>
  <c r="H38" i="8"/>
  <c r="G38" i="8"/>
  <c r="G92" i="5"/>
  <c r="G91" i="5"/>
  <c r="G82" i="5"/>
  <c r="G83" i="5"/>
  <c r="G84" i="5"/>
  <c r="G85" i="5"/>
  <c r="G86" i="5"/>
  <c r="G87" i="5"/>
  <c r="G88" i="5"/>
  <c r="G89" i="5"/>
  <c r="G81" i="5"/>
  <c r="G76" i="5"/>
  <c r="G77" i="5"/>
  <c r="G78" i="5"/>
  <c r="G79" i="5"/>
  <c r="G75" i="5"/>
  <c r="G66" i="5"/>
  <c r="G67" i="5"/>
  <c r="G68" i="5"/>
  <c r="G69" i="5"/>
  <c r="G70" i="5"/>
  <c r="G71" i="5"/>
  <c r="G72" i="5"/>
  <c r="G73" i="5"/>
  <c r="G65" i="5"/>
  <c r="G63" i="5"/>
  <c r="G61" i="5"/>
  <c r="G60" i="5"/>
  <c r="G58" i="5"/>
  <c r="G50" i="5"/>
  <c r="G51" i="5"/>
  <c r="G52" i="5"/>
  <c r="G53" i="5"/>
  <c r="G54" i="5"/>
  <c r="G55" i="5"/>
  <c r="G56" i="5"/>
  <c r="G49" i="5"/>
  <c r="G47" i="5"/>
  <c r="G46" i="5"/>
  <c r="G45" i="5"/>
  <c r="G44" i="5"/>
  <c r="G43" i="5"/>
  <c r="G42" i="5"/>
  <c r="G41" i="5"/>
  <c r="G40" i="5"/>
  <c r="G39" i="5"/>
  <c r="G38" i="5"/>
  <c r="G37" i="5"/>
  <c r="G36" i="5"/>
  <c r="G34" i="5"/>
  <c r="G33" i="5"/>
  <c r="G32" i="5"/>
  <c r="G30" i="5"/>
  <c r="G29" i="5"/>
  <c r="G28" i="5"/>
  <c r="E27" i="7" l="1"/>
  <c r="H27" i="7" s="1"/>
  <c r="I27" i="7" s="1"/>
  <c r="H26" i="7"/>
  <c r="H24" i="7"/>
  <c r="E28" i="7"/>
  <c r="H28" i="7" s="1"/>
  <c r="I28" i="7" s="1"/>
  <c r="G24" i="7"/>
  <c r="I26" i="7"/>
  <c r="H23" i="7"/>
  <c r="I24" i="7"/>
  <c r="G22" i="7"/>
  <c r="H22" i="7" s="1"/>
  <c r="I22" i="7" s="1"/>
  <c r="E25" i="7"/>
  <c r="H25" i="7" s="1"/>
  <c r="I25" i="7" s="1"/>
  <c r="I23" i="7"/>
  <c r="E21" i="7"/>
  <c r="H21" i="7" s="1"/>
  <c r="I21" i="7" s="1"/>
  <c r="E19" i="7"/>
  <c r="H19" i="7" s="1"/>
  <c r="I19" i="7" s="1"/>
  <c r="G18" i="7"/>
  <c r="H18" i="7" s="1"/>
  <c r="I18" i="7" s="1"/>
  <c r="E18" i="7"/>
  <c r="I26" i="8"/>
  <c r="I38" i="8"/>
  <c r="I15" i="8"/>
  <c r="I18" i="8"/>
  <c r="I66" i="8"/>
  <c r="I56" i="8"/>
  <c r="I72" i="8"/>
  <c r="I71" i="8"/>
  <c r="I31" i="8"/>
  <c r="I54" i="8"/>
  <c r="I55" i="8"/>
  <c r="I42" i="8"/>
  <c r="I16" i="8"/>
  <c r="I28" i="8"/>
  <c r="I44" i="8"/>
  <c r="I73" i="8"/>
  <c r="I17" i="8"/>
  <c r="I49" i="8"/>
  <c r="I62" i="8"/>
  <c r="I57" i="8"/>
  <c r="I37" i="8"/>
  <c r="I51" i="8"/>
  <c r="I36" i="8"/>
  <c r="I43" i="8"/>
  <c r="I48" i="8"/>
  <c r="I24" i="8"/>
  <c r="I21" i="8"/>
  <c r="I59" i="8"/>
  <c r="I46" i="8"/>
  <c r="I68" i="8"/>
  <c r="I60" i="8"/>
  <c r="I47" i="8"/>
  <c r="I65" i="8"/>
  <c r="I58" i="8"/>
  <c r="I33" i="8"/>
  <c r="I20" i="8"/>
  <c r="I14" i="8"/>
  <c r="I64" i="8"/>
  <c r="I67" i="8"/>
  <c r="I74" i="8"/>
  <c r="I35" i="8"/>
  <c r="I69" i="8"/>
  <c r="I19" i="8"/>
  <c r="I45" i="8"/>
  <c r="I53" i="8"/>
  <c r="I25" i="8"/>
  <c r="I29" i="8"/>
  <c r="I50" i="8"/>
  <c r="I63" i="8"/>
  <c r="I30" i="8"/>
  <c r="I70" i="8"/>
  <c r="I39" i="8"/>
  <c r="I52" i="8"/>
  <c r="I40" i="8"/>
  <c r="I41" i="8"/>
  <c r="H92" i="5"/>
  <c r="I92" i="5" s="1"/>
  <c r="H91" i="5"/>
  <c r="I91" i="5" s="1"/>
  <c r="H89" i="5"/>
  <c r="I89" i="5" s="1"/>
  <c r="H88" i="5"/>
  <c r="I88" i="5" s="1"/>
  <c r="H87" i="5"/>
  <c r="I87" i="5" s="1"/>
  <c r="I86" i="5"/>
  <c r="H85" i="5"/>
  <c r="I85" i="5"/>
  <c r="H84" i="5"/>
  <c r="I84" i="5" s="1"/>
  <c r="H83" i="5"/>
  <c r="I83" i="5" s="1"/>
  <c r="H82" i="5"/>
  <c r="I82" i="5" s="1"/>
  <c r="H81" i="5"/>
  <c r="I81" i="5" s="1"/>
  <c r="H79" i="5"/>
  <c r="I79" i="5" s="1"/>
  <c r="H78" i="5"/>
  <c r="I78" i="5" s="1"/>
  <c r="H77" i="5"/>
  <c r="I77" i="5" s="1"/>
  <c r="H76" i="5"/>
  <c r="I76" i="5" s="1"/>
  <c r="H75" i="5"/>
  <c r="I75" i="5" s="1"/>
  <c r="I73" i="5"/>
  <c r="H72" i="5"/>
  <c r="I72" i="5" s="1"/>
  <c r="F71" i="5"/>
  <c r="H71" i="5" s="1"/>
  <c r="I71" i="5" s="1"/>
  <c r="E71" i="5"/>
  <c r="C71" i="5"/>
  <c r="B71" i="5"/>
  <c r="H70" i="5"/>
  <c r="I70" i="5" s="1"/>
  <c r="H69" i="5"/>
  <c r="I69" i="5" s="1"/>
  <c r="H68" i="5"/>
  <c r="I68" i="5" s="1"/>
  <c r="H67" i="5"/>
  <c r="I67" i="5" s="1"/>
  <c r="H66" i="5"/>
  <c r="I66" i="5" s="1"/>
  <c r="I65" i="5"/>
  <c r="I63" i="5"/>
  <c r="I62" i="5" s="1"/>
  <c r="H61" i="5"/>
  <c r="I61" i="5" s="1"/>
  <c r="H60" i="5"/>
  <c r="I60" i="5" s="1"/>
  <c r="H58" i="5"/>
  <c r="I58" i="5" s="1"/>
  <c r="I57" i="5" s="1"/>
  <c r="H56" i="5"/>
  <c r="I56" i="5" s="1"/>
  <c r="H55" i="5"/>
  <c r="I55" i="5" s="1"/>
  <c r="H54" i="5"/>
  <c r="I54" i="5" s="1"/>
  <c r="H53" i="5"/>
  <c r="I53" i="5" s="1"/>
  <c r="H52" i="5"/>
  <c r="I52" i="5" s="1"/>
  <c r="H51" i="5"/>
  <c r="I51" i="5" s="1"/>
  <c r="H50" i="5"/>
  <c r="I50" i="5" s="1"/>
  <c r="H49" i="5"/>
  <c r="I49" i="5" s="1"/>
  <c r="H47" i="5"/>
  <c r="I47" i="5" s="1"/>
  <c r="H46" i="5"/>
  <c r="I46" i="5" s="1"/>
  <c r="H45" i="5"/>
  <c r="I45" i="5" s="1"/>
  <c r="H44" i="5"/>
  <c r="I44" i="5" s="1"/>
  <c r="H43" i="5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I36" i="5"/>
  <c r="H34" i="5"/>
  <c r="I34" i="5" s="1"/>
  <c r="H33" i="5"/>
  <c r="I33" i="5" s="1"/>
  <c r="H32" i="5"/>
  <c r="I32" i="5" s="1"/>
  <c r="H30" i="5"/>
  <c r="I30" i="5" s="1"/>
  <c r="H29" i="5"/>
  <c r="I29" i="5" s="1"/>
  <c r="H28" i="5"/>
  <c r="I28" i="5" s="1"/>
  <c r="H79" i="8" l="1"/>
  <c r="I90" i="5"/>
  <c r="I48" i="5"/>
  <c r="I27" i="5"/>
  <c r="I31" i="5"/>
  <c r="I35" i="5"/>
  <c r="C20" i="7" s="1"/>
  <c r="I64" i="5"/>
  <c r="I74" i="5"/>
  <c r="I80" i="5"/>
  <c r="I59" i="5"/>
  <c r="B8" i="7"/>
  <c r="B17" i="7"/>
  <c r="A17" i="7"/>
  <c r="B16" i="7"/>
  <c r="A16" i="7"/>
  <c r="B15" i="7"/>
  <c r="A15" i="7"/>
  <c r="B14" i="7"/>
  <c r="A14" i="7"/>
  <c r="B13" i="7"/>
  <c r="A13" i="7"/>
  <c r="A8" i="7"/>
  <c r="G20" i="7" l="1"/>
  <c r="H20" i="7" s="1"/>
  <c r="I20" i="7" s="1"/>
  <c r="E20" i="7"/>
  <c r="C30" i="7"/>
  <c r="P20" i="8"/>
  <c r="I93" i="5"/>
  <c r="F36" i="6"/>
  <c r="F35" i="6"/>
  <c r="F19" i="6" l="1"/>
  <c r="H17" i="5"/>
  <c r="F23" i="6"/>
  <c r="F22" i="6"/>
  <c r="F21" i="6"/>
  <c r="F20" i="6"/>
  <c r="F29" i="6"/>
  <c r="G15" i="5" l="1"/>
  <c r="C41" i="6"/>
  <c r="D41" i="6"/>
  <c r="E41" i="6"/>
  <c r="B41" i="6"/>
  <c r="D40" i="6"/>
  <c r="C38" i="6"/>
  <c r="D38" i="6"/>
  <c r="E38" i="6"/>
  <c r="B38" i="6"/>
  <c r="D37" i="6"/>
  <c r="C34" i="6"/>
  <c r="D34" i="6"/>
  <c r="E34" i="6"/>
  <c r="B34" i="6"/>
  <c r="C26" i="6"/>
  <c r="D26" i="6"/>
  <c r="E26" i="6"/>
  <c r="B26" i="6"/>
  <c r="D25" i="6"/>
  <c r="C18" i="6"/>
  <c r="D18" i="6"/>
  <c r="E18" i="6"/>
  <c r="B18" i="6"/>
  <c r="D17" i="6"/>
  <c r="C15" i="6"/>
  <c r="D15" i="6"/>
  <c r="E15" i="6"/>
  <c r="B15" i="6"/>
  <c r="B8" i="6"/>
  <c r="A41" i="6"/>
  <c r="A40" i="6"/>
  <c r="A38" i="6"/>
  <c r="A37" i="6"/>
  <c r="A34" i="6"/>
  <c r="A26" i="6"/>
  <c r="A25" i="6"/>
  <c r="A18" i="6"/>
  <c r="A17" i="6"/>
  <c r="A15" i="6"/>
  <c r="D14" i="6"/>
  <c r="A14" i="6"/>
  <c r="F41" i="6"/>
  <c r="G24" i="5" s="1"/>
  <c r="F38" i="6"/>
  <c r="G22" i="5" s="1"/>
  <c r="F31" i="6"/>
  <c r="F27" i="6"/>
  <c r="F34" i="6" l="1"/>
  <c r="G20" i="5" s="1"/>
  <c r="F18" i="6"/>
  <c r="G17" i="5" s="1"/>
  <c r="F33" i="6" l="1"/>
  <c r="D101" i="5"/>
  <c r="D102" i="5" s="1"/>
  <c r="H98" i="5"/>
  <c r="H22" i="5"/>
  <c r="H20" i="5"/>
  <c r="H19" i="5"/>
  <c r="H15" i="5"/>
  <c r="F26" i="6" l="1"/>
  <c r="G19" i="5" s="1"/>
  <c r="I15" i="5"/>
  <c r="I14" i="5" s="1"/>
  <c r="C13" i="7" s="1"/>
  <c r="E13" i="7" l="1"/>
  <c r="G13" i="7"/>
  <c r="I24" i="5"/>
  <c r="I23" i="5" s="1"/>
  <c r="C17" i="7" l="1"/>
  <c r="E17" i="7" s="1"/>
  <c r="H13" i="7"/>
  <c r="I17" i="5"/>
  <c r="I16" i="5" s="1"/>
  <c r="C14" i="7" s="1"/>
  <c r="G17" i="7" l="1"/>
  <c r="H17" i="7" s="1"/>
  <c r="I17" i="7" s="1"/>
  <c r="G14" i="7"/>
  <c r="E14" i="7"/>
  <c r="I13" i="7"/>
  <c r="I22" i="5"/>
  <c r="I20" i="5"/>
  <c r="I21" i="5" l="1"/>
  <c r="H14" i="7"/>
  <c r="I19" i="5"/>
  <c r="I18" i="5" s="1"/>
  <c r="I25" i="5" l="1"/>
  <c r="I94" i="5" s="1"/>
  <c r="C16" i="7"/>
  <c r="E16" i="7" s="1"/>
  <c r="E29" i="7" s="1"/>
  <c r="G16" i="7"/>
  <c r="G29" i="7" s="1"/>
  <c r="R27" i="5"/>
  <c r="C15" i="7"/>
  <c r="I14" i="7"/>
  <c r="H99" i="5" l="1"/>
  <c r="J34" i="8"/>
  <c r="J61" i="8"/>
  <c r="J32" i="8"/>
  <c r="J23" i="8"/>
  <c r="J22" i="8"/>
  <c r="J27" i="8"/>
  <c r="J67" i="8"/>
  <c r="J72" i="8"/>
  <c r="J24" i="8"/>
  <c r="J52" i="8"/>
  <c r="J14" i="8"/>
  <c r="K14" i="8" s="1"/>
  <c r="J37" i="8"/>
  <c r="J66" i="8"/>
  <c r="J33" i="8"/>
  <c r="J15" i="8"/>
  <c r="J68" i="8"/>
  <c r="J39" i="8"/>
  <c r="J20" i="8"/>
  <c r="J57" i="8"/>
  <c r="J18" i="8"/>
  <c r="J29" i="8"/>
  <c r="J44" i="8"/>
  <c r="J58" i="8"/>
  <c r="J38" i="8"/>
  <c r="J35" i="8"/>
  <c r="J48" i="8"/>
  <c r="J31" i="8"/>
  <c r="J19" i="8"/>
  <c r="J55" i="8"/>
  <c r="J56" i="8"/>
  <c r="J43" i="8"/>
  <c r="J60" i="8"/>
  <c r="J30" i="8"/>
  <c r="J49" i="8"/>
  <c r="J63" i="8"/>
  <c r="J65" i="8"/>
  <c r="J17" i="8"/>
  <c r="J26" i="8"/>
  <c r="J21" i="8"/>
  <c r="J40" i="8"/>
  <c r="J51" i="8"/>
  <c r="J50" i="8"/>
  <c r="J47" i="8"/>
  <c r="J73" i="8"/>
  <c r="J41" i="8"/>
  <c r="J36" i="8"/>
  <c r="J69" i="8"/>
  <c r="J54" i="8"/>
  <c r="J53" i="8"/>
  <c r="J46" i="8"/>
  <c r="J16" i="8"/>
  <c r="J70" i="8"/>
  <c r="J62" i="8"/>
  <c r="J25" i="8"/>
  <c r="J28" i="8"/>
  <c r="J45" i="8"/>
  <c r="J59" i="8"/>
  <c r="J42" i="8"/>
  <c r="J64" i="8"/>
  <c r="J74" i="8"/>
  <c r="J71" i="8"/>
  <c r="H16" i="7"/>
  <c r="I16" i="7" s="1"/>
  <c r="E15" i="7"/>
  <c r="G15" i="7"/>
  <c r="K15" i="8" l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K42" i="8" s="1"/>
  <c r="K43" i="8" s="1"/>
  <c r="K44" i="8" s="1"/>
  <c r="K45" i="8" s="1"/>
  <c r="K46" i="8" s="1"/>
  <c r="K47" i="8" s="1"/>
  <c r="K48" i="8" s="1"/>
  <c r="K49" i="8" s="1"/>
  <c r="K50" i="8" s="1"/>
  <c r="K51" i="8" s="1"/>
  <c r="K52" i="8" s="1"/>
  <c r="K53" i="8" s="1"/>
  <c r="K54" i="8" s="1"/>
  <c r="K55" i="8" s="1"/>
  <c r="K56" i="8" s="1"/>
  <c r="K57" i="8" s="1"/>
  <c r="K58" i="8" s="1"/>
  <c r="K59" i="8" s="1"/>
  <c r="K60" i="8" s="1"/>
  <c r="K61" i="8" s="1"/>
  <c r="K62" i="8" s="1"/>
  <c r="K63" i="8" s="1"/>
  <c r="K64" i="8" s="1"/>
  <c r="K65" i="8" s="1"/>
  <c r="K66" i="8" s="1"/>
  <c r="K67" i="8" s="1"/>
  <c r="K68" i="8" s="1"/>
  <c r="K69" i="8" s="1"/>
  <c r="K70" i="8" s="1"/>
  <c r="K71" i="8" s="1"/>
  <c r="K72" i="8" s="1"/>
  <c r="K73" i="8" s="1"/>
  <c r="K74" i="8" s="1"/>
  <c r="H15" i="7"/>
  <c r="H29" i="7" s="1"/>
  <c r="F29" i="7"/>
  <c r="I15" i="7" l="1"/>
  <c r="D29" i="7"/>
  <c r="E30" i="7"/>
  <c r="D30" i="7" l="1"/>
  <c r="G30" i="7"/>
  <c r="F30" i="7" s="1"/>
</calcChain>
</file>

<file path=xl/sharedStrings.xml><?xml version="1.0" encoding="utf-8"?>
<sst xmlns="http://schemas.openxmlformats.org/spreadsheetml/2006/main" count="963" uniqueCount="252">
  <si>
    <t>Objeto:</t>
  </si>
  <si>
    <t>Estado</t>
  </si>
  <si>
    <t>Alagoas - AL</t>
  </si>
  <si>
    <t>Base SINAPI</t>
  </si>
  <si>
    <t>BDI</t>
  </si>
  <si>
    <t>Item</t>
  </si>
  <si>
    <t>Descrição</t>
  </si>
  <si>
    <t>Und</t>
  </si>
  <si>
    <t>Valor Unitário</t>
  </si>
  <si>
    <t>Quant.</t>
  </si>
  <si>
    <t>Valor Unitário + Custos Indiretos</t>
  </si>
  <si>
    <t>Total</t>
  </si>
  <si>
    <t>SERVIÇOS PRELIMINARES</t>
  </si>
  <si>
    <t>M2</t>
  </si>
  <si>
    <t>ESTRUTURA GALPÃO</t>
  </si>
  <si>
    <t>M3</t>
  </si>
  <si>
    <t>PAREDES E PAINEIS</t>
  </si>
  <si>
    <t>PISO E PAVIMENTAÇÃO</t>
  </si>
  <si>
    <t>PORTAS E PORTÕES</t>
  </si>
  <si>
    <t>Total Geral</t>
  </si>
  <si>
    <t>Valor Repasse:</t>
  </si>
  <si>
    <t>Contrapartida:</t>
  </si>
  <si>
    <t>Base</t>
  </si>
  <si>
    <t>ORSE</t>
  </si>
  <si>
    <t>SINAPI</t>
  </si>
  <si>
    <t>Código</t>
  </si>
  <si>
    <r>
      <t>Contrato de Repasse:</t>
    </r>
    <r>
      <rPr>
        <sz val="11"/>
        <rFont val="Calibri"/>
        <family val="2"/>
        <scheme val="minor"/>
      </rPr>
      <t xml:space="preserve">  1019746-95/2014</t>
    </r>
  </si>
  <si>
    <t>(COMPOSIÇÃO REPRESENTATIVA) EXECUÇÃO DE ESTRUTURAS DE CONCRETO ARMADO, PARA EDIFICAÇÃO INSTITUCIONAL TÉRREA, FCK = 25 MPA. AF_01/2017</t>
  </si>
  <si>
    <t>ALVENARIA DE VEDAÇÃO COM ELEMENTO VAZADO DE CONCRETO (COBOGÓ) DE 7X50X50CM E ARGAMASSA DE ASSENTAMENTO COM PREPARO EM BETONEIRA. AF_05/2020</t>
  </si>
  <si>
    <t>PLACA DE OBRA EM CHAPA AÇO GALVANIZADO, INSTALADA</t>
  </si>
  <si>
    <t>PORTA EM AÇO, EM CHAPA GALVANIZADA Nº24, RAIADA, DE ENROLAR</t>
  </si>
  <si>
    <t>PLANILHA ORÇAMETÁRIA</t>
  </si>
  <si>
    <t>3 m x 2 m</t>
  </si>
  <si>
    <t>Dimensão da placa</t>
  </si>
  <si>
    <t>Pilares para amarração da alvenaria</t>
  </si>
  <si>
    <t>Altura média =</t>
  </si>
  <si>
    <t>(5,4+6) /2</t>
  </si>
  <si>
    <t>Perimetro interno</t>
  </si>
  <si>
    <t>Altura interna</t>
  </si>
  <si>
    <t>Descontos</t>
  </si>
  <si>
    <t>Elementos vazados + esquadrias</t>
  </si>
  <si>
    <t>C1</t>
  </si>
  <si>
    <t>C2</t>
  </si>
  <si>
    <t>Área total - área revestida</t>
  </si>
  <si>
    <t>EXECUÇÃO DE PISO DE CONCRETO COM CONCRETO MOLDADO IN LOCO, USINADO, ACABAMENTO CONVENCIONAL, ESPESSURA 10 CM, ARMADO. AF_07/2016</t>
  </si>
  <si>
    <t>1.1</t>
  </si>
  <si>
    <t>Memória de cálculo</t>
  </si>
  <si>
    <t>1.1.1</t>
  </si>
  <si>
    <t>1.2</t>
  </si>
  <si>
    <t>1.2.1</t>
  </si>
  <si>
    <t>1.3</t>
  </si>
  <si>
    <t>1.3.1</t>
  </si>
  <si>
    <t>1.3.2</t>
  </si>
  <si>
    <t>1.4</t>
  </si>
  <si>
    <t>1.4.1</t>
  </si>
  <si>
    <t>1.5</t>
  </si>
  <si>
    <t>1.5.1</t>
  </si>
  <si>
    <t xml:space="preserve">        1.                                                   Contrato de Repasse:  1019746-95/2014</t>
  </si>
  <si>
    <t>Serviço Remanescente da Construção de um Galpão do tipo Garagem, destinado à guarda e manutenção das máquinas e equipamentos agrícolas do Município de Arapiraca.</t>
  </si>
  <si>
    <t>4,00 x 4,50 x 2 und</t>
  </si>
  <si>
    <t>Paredes externas laterais</t>
  </si>
  <si>
    <t>Altura =</t>
  </si>
  <si>
    <t>Paredes externas frontal e posterior</t>
  </si>
  <si>
    <t>16 und x 0,15 x 0,15 x (hméd = 5,2)</t>
  </si>
  <si>
    <t xml:space="preserve">V3 e V4 </t>
  </si>
  <si>
    <t>11,6 x 0,15 x 0,35 x 2 und</t>
  </si>
  <si>
    <t>Vigas do fundo</t>
  </si>
  <si>
    <t>40 x 0,15x 0,20</t>
  </si>
  <si>
    <t>Vigas laterais</t>
  </si>
  <si>
    <t>29,7 x 0,15 x 0,2 x 2 und</t>
  </si>
  <si>
    <t>Vigas da Fachada</t>
  </si>
  <si>
    <t>(39+ 4,15+8,15+ 4,15) x 0,15 x 0,2</t>
  </si>
  <si>
    <t xml:space="preserve">14 und x 3,0 x 1,6 </t>
  </si>
  <si>
    <t xml:space="preserve">6 und X 0,8 x 0,8 </t>
  </si>
  <si>
    <t>ALVENARIA DE VEDAÇÃO DE BLOCOS VAZADOS DE CONCRETO DE 9X19X39CM (ESPESSURA 9CM)</t>
  </si>
  <si>
    <t>PREFEITURA MUNICIPAL DE ARAPIRACA</t>
  </si>
  <si>
    <t>SECRETARIA MUNICIPAL DE INFRAESTRUTURA</t>
  </si>
  <si>
    <t>Cronograma Físico-financeiro</t>
  </si>
  <si>
    <t>ITEM</t>
  </si>
  <si>
    <t>DESCRIÇÃO DO ITEM</t>
  </si>
  <si>
    <t>VALOR TOTAL</t>
  </si>
  <si>
    <t>1° MÊS</t>
  </si>
  <si>
    <t>%</t>
  </si>
  <si>
    <t>VALOR</t>
  </si>
  <si>
    <t>TOTAL GERAL</t>
  </si>
  <si>
    <t>2° MÊS</t>
  </si>
  <si>
    <t>REVESTIMENTO</t>
  </si>
  <si>
    <t>CHAPISCO EM PAREDE COM ARGAMASSA TRAÇO T1 - 1:3 (CIMENTO / AREIA) - REVISADO 08/2015</t>
  </si>
  <si>
    <t>M²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</si>
  <si>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</si>
  <si>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REVESTIMENTO CERÂMICO PARA PAREDES INTERNAS COM PLACAS TIPO ESMALTADA EXTRA DE DIMENSÕES 20X20 CM APLICADAS EM AMBIENTES DE ÁREA MENOR QUE 5 M² NA ALTURA INTEIRA DAS PAREDES. AF_06/2014</t>
  </si>
  <si>
    <t>EXECUÇÃO E COMPACTAÇÃO DE ATERRO COM SOLO PREDOMINANTEMENTE ARGILOSO - EXCLUSIVE SOLO, ESCAVAÇÃO, CARGA E TRANSPORTE. AF_11/2019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</si>
  <si>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</si>
  <si>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EXECUÇÃO DE PASSEIO (CALÇADA) OU PISO DE CONCRETO COM CONCRETO MOLDADO IN LOCO, USINADO, ACABAMENTO CONVENCIONAL, ESPESSURA 6 CM, ARMADO. AF_07/2016</t>
  </si>
  <si>
    <t>INSTALAÇÕES ELETRICAS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</si>
  <si>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</si>
  <si>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UN</t>
  </si>
  <si>
    <t>CAIXA PARA MEDIÇÃO DIRETA PADRÃO ENERGISA (1.00 X 0.60 X 0.20 M) EM CHAPA DE ALUMÍNIODE 2MM</t>
  </si>
  <si>
    <t>QUADRO DE DISTRIBUIÇÃO DE ENERGIA EM CHAPA DE AÇO GALVANIZADO, DE EMBUTIR, COM BARRAMENTO TRIFÁSICO, PARA 18 DISJUNTORES DIN 100A - FORNECIMENTO E INSTALAÇÃO. AF_10/2020</t>
  </si>
  <si>
    <t>DISJUNTOR TERMOMAGNÉTICO MONOPOLAR - NORMA DIN - 10A A 30A, 240V</t>
  </si>
  <si>
    <t>ATERRAMENTO COMPOSTO DE 3 HASTES DE COBRE Ø 5/8" X 2,40M, INTERLIGADA COM CABO DE COBRE 6MM2</t>
  </si>
  <si>
    <t>Ponto de luz em teto ou parede, com eletroduto de ferro galvanizado aparente Ø 3/4"</t>
  </si>
  <si>
    <t>Ponto de tomada 2p+t, ABNT, de embutir, 10 A, com eletroduto de ferro galvanizado aparente Ø 3/4", fio rigido 2,5mm² (fio 12), inclusive placa em pvc e aterramento</t>
  </si>
  <si>
    <t>Ponto de tomada 3p para ar condicionado até 3000 va, com canaleta plastica c/divisoria 20x10mm, aparente, incluindo centro astop/30a-220v, inclusive aterramento</t>
  </si>
  <si>
    <t>pt</t>
  </si>
  <si>
    <t>LUMINÁRIA CALHA SOBREPOR P/LAMP.FLUORESCENTE 2X40W, COMPLETA, INCL.REATOR ELETRONICO E LAMPADAS - REV. 01</t>
  </si>
  <si>
    <t>und</t>
  </si>
  <si>
    <t>LUMINÁRIA CALHA SOBREPOR P/LAMP.FLUORESCENTE 2X20W, COMPLETA, INCL.REATOR ELETRONICO E LAMPADAS</t>
  </si>
  <si>
    <t>LUMINÁRIA TIPO ARANDELA FOCO DUPLO EM ALUMINIO ESCOVADO, COR BRANCO, REF:40/2, SERRA, DIMLUX OU SIMILAR, INCLUSIVE LÂMPADAS HALOGENA REFLETORA E-27 60W/127V</t>
  </si>
  <si>
    <t>LUMINÁRIA DE EMERGÊNCIA, DE SOBREPOR, TIPO BALIZAMENTO COM BLOCO AUTÔNOMO, COM AUTONOMIA DE 3H, MODELO LLE 1106-1DFB, DA KBR OU SIMILAR</t>
  </si>
  <si>
    <t>INSTALAÇÕES HIDRÁULICAS</t>
  </si>
  <si>
    <t>PONTO DE ESGOTO COM TUBO DE PVC RÍGIDO SOLDÁVEL DE Ø 40 MM (LAVATÓRIOS, MICTÓRIOS, RALOS SIFONADOS, ETC...)</t>
  </si>
  <si>
    <t>PONTO DE CONSUMO TERMINAL DE ÁGUA FRIA (SUBRAMAL) COM TUBULAÇÃO DE PVC, DN 25 MM, INSTALADO EM RAMAL DE ÁGUA, INCLUSOS RASGO E CHUMBAMENTO EM ALVENARIA. AF_12/2014O</t>
  </si>
  <si>
    <t>PT</t>
  </si>
  <si>
    <t>PONTO DE ESGOTO COM TUBO DE PVC RÍGIDO SOLDÁVEL DE Ø 100 MM (VASO SANITÁRIO)</t>
  </si>
  <si>
    <t>VASO SANITÁRIO SIFONADO COM CAIXA ACOPLADA LOUÇA BRANCA, INCLUSO ENGATE FLEXÍVEL EM PLÁSTICO BRANCO, 1/2 X 40CM - FORNECIMENTO E INSTALAÇÃO. AF_01/2020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</si>
  <si>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</si>
  <si>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KIT DE REGISTRO DE GAVETA BRUTO DE LATÃO ¾", INCLUSIVE CONEXÕES, ROSCÁVEL, INSTALADO EM RAMAL DE ÁGUA FRIA - FORNECIMENTO E INSTALAÇÃO. AF_12/2014</t>
  </si>
  <si>
    <t>KIT DE REGISTRO DE PRESSÃO BRUTO DE LATÃO ¾", INCLUSIVE CONEXÕES, ROSCÁVEL, INSTALADO EM RAMAL DE ÁGUA FRIA - FORNECIMENTO E INSTALAÇÃO. AF_12/2014</t>
  </si>
  <si>
    <t>CAIXA SIFONADA, PVC, DN 100 X 100 X 50 MM, JUNTA ELÁSTICA, FORNECIDA E INSTALADA EM RAMAL DE DESCARGA OU EM RAMAL DE ESGOTO SANITÁRIO. AF_12/2014</t>
  </si>
  <si>
    <t>PINTURA</t>
  </si>
  <si>
    <t>PINTURA DE ACABAMENTO COM APLICAÇÃO DE 02 DEMÃOS DE VERNIZ / RESINA SOBRE ALVENARIA</t>
  </si>
  <si>
    <t>KIT DE PORTA DE MADEIRA FRISADA, SEMI-OCA (LEVE OU MÉDIA), PADRÃO POPULAR, 80X210CM, ESPESSURA DE 3,5CM, ITENS INCLUSOS: DOBRADIÇAS, MONTAGEM E INSTALAÇÃO DE BATENTE, FECHADURA COM EXECUÇÃO DO FURO - FORNECIMENTO E INSTALAÇÃO. AF_12/2019</t>
  </si>
  <si>
    <t>JANELA DE ALUMÍNIO DE CORRER COM 2 FOLHAS PARA VIDROS, COM VIDROS, BATENTE, ACABAMENTO COM ACETATO OU BRILHANTE E FERRAGENS. EXCLUSIVE ALIZAR E CONTRAMARCO. FORNECIMENTO E INSTALAÇÃO. AF_12/2019</t>
  </si>
  <si>
    <t>FORRO</t>
  </si>
  <si>
    <t>FORRO DE PVC, LISO, PARA AMBIENTES COMERCIAIS, INCLUSIVE ESTRUTURA DE FIXAÇÃO. AF_05/2017_P</t>
  </si>
  <si>
    <t>ALIMENTADOR HIDRÁULICO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</si>
  <si>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</si>
  <si>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>BOMBA CENTRIFUGA C/ MOTOR ELETRICO TRIFASICO 1CV0</t>
  </si>
  <si>
    <t>UND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</si>
  <si>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</si>
  <si>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M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</si>
  <si>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</si>
  <si>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</si>
  <si>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150 MM (INSTALADO EM SUB-COLETOR AÉREO), INCLUSIVE CONEXÕES, CORTES E FIXAÇÕES, PARA PRÉDIOS. AF_10/2015</t>
  </si>
  <si>
    <t>TANQUE SÉPTICO RETANGULAR, EM ALVENARIA COM TIJOLOS CERÂMICOS MACIÇOS, DIMENSÕES INTERNAS: 1,4 X 3,2 X 1,8 M, VOLUME ÚTIL: 6272 L (PARA 32 CONTRIBUINTES). AF_12/2020</t>
  </si>
  <si>
    <t>SUMIDOURO CIRCULAR, EM CONCRETO PRÉ-MOLDADO, DIÂMETRO INTERNO = 2,38 M, ALTURA INTERNA = 2,50 M, ÁREA DE INFILTRAÇÃO: 21,3 M² (PARA 8 CONTRIBUINTES). AF_12/2020</t>
  </si>
  <si>
    <t>ALIMENTADOR ELÉTRICO</t>
  </si>
  <si>
    <t>00005038 (SINAPI)</t>
  </si>
  <si>
    <t>POSTE DE CONCRETO DUPLO T, TIPO D, 200 KG, H = 9 M (NBR 8451)</t>
  </si>
  <si>
    <t>DISJUNTOR TRIPOLAR TIPO NEMA, CORRENTE NOMINAL DE 10 ATÉ 50A - FORNECIMENTO E INSTALAÇÃO. AF_10/2020</t>
  </si>
  <si>
    <t>ELETRODUTO RÍGIDO ROSCÁVEL, PVC, DN 40 MM (1 1/4"), PARA CIRCUITOS TERMINAIS, INSTALADO EM PAREDE - FORNECIMENTO E INSTALAÇÃO. AF_12/2015</t>
  </si>
  <si>
    <t>CABO DE COBRE ISOLADO PVC 450/750V 16MM2 RESISTENTE A CHAMA -FORNECIM M ENTO E INSTALACAO</t>
  </si>
  <si>
    <t>CABO DE COBRE FLEXÍVEL ISOLADO, 4 MM², ANTI-CHAMA 450/750 V, PARA CIRCUITOS TERMINAIS - FORNECIMENTO E INSTALAÇÃO. AF_12/2015</t>
  </si>
  <si>
    <t>INSTALAÇÃO DE COMBATE A INCÊNDIO</t>
  </si>
  <si>
    <t>EXTINTOR DE INCÊNDIO PORTÁTIL COM CARGA DE CO2 DE 6 KG, CLASSE BC - FORNECIMENTO E INSTALAÇÃO. AF_10/2020_P</t>
  </si>
  <si>
    <t>73916/001 (SINAPI)</t>
  </si>
  <si>
    <t>PLACA DE IDENTIFICAÇÃO EM CHAPA GALVANIZADA NUM. 18, 12X18CM (EMERGÊNCIA)</t>
  </si>
  <si>
    <t>EXTINTOR DE INCÊNDIO PORTÁTIL COM CARGA DE ÁGUA PRESSURIZADA DE 10 L, CLASSE A - FORNECIMENTO E INSTALAÇÃO. AF_10/2020_P</t>
  </si>
  <si>
    <t>EXTINTOR DE INCÊNDIO PORTÁTIL COM CARGA DE PQS DE 8 KG, CLASSE BC - FORNECIMENTO E INSTALAÇÃO. AF_10/2020_P</t>
  </si>
  <si>
    <t>HIDRANTE SUBTERRÂNEO PREDIAL (COM CURVA LONGA E CAIXA), DN 75 MM - FORNECIMENTO E INSTALAÇÃO. AF_10/2020</t>
  </si>
  <si>
    <t>00010922 (INSUMO)</t>
  </si>
  <si>
    <t>HIDRANTE COLUNA FOFO COMPLETO DN 80 C/REGISTRO CUNHA DE BORRACHA / CURVA / EXTREMIDADE /TAMPA</t>
  </si>
  <si>
    <t>00010903 (INSUMO)</t>
  </si>
  <si>
    <t>ESGUICHO EM LATAO JATO SOLIDO P/ INSTALACAO PREDIAL COMBATE A INCENDIO ENGATE RAPIDO 2 1/2" X 13 MM</t>
  </si>
  <si>
    <t>00021030 (INSUMO)</t>
  </si>
  <si>
    <t>MANGUEIRA DE INCENDIO C/ CAPA SIMPLES TECIDA FIO POLIESTER TUBO INT BORRACHA SINT ABNT TP 1 P/ INSTPR, COMP C/ UNIOES E EMPAT INT LATAO C/ ENG RAP E ANEIS EXP P/ EMP MANG COBRE D = 1 1/2 L = 20M</t>
  </si>
  <si>
    <t>92655 (SINAPI)</t>
  </si>
  <si>
    <t>TUBO DE AÇO GALVANIZADO COM COSTURA, CLASSE MÉDIA, CONEXÃO ROSQUEADA, DN 65 (2 1/2"), INSTALADO EM REDE DE ALIMENTAÇÃO PARA SPRINKLER - FORNECIMENTO E INSTALAÇÃO. AF_10/2020</t>
  </si>
  <si>
    <t>SERVIÇOS FINAIS</t>
  </si>
  <si>
    <t>LIMPEZA GERAL</t>
  </si>
  <si>
    <t>Letreiro em baixo relevo de 25x25x2cm</t>
  </si>
  <si>
    <t xml:space="preserve">        2.                                                   Recurso Próprio</t>
  </si>
  <si>
    <t>2.1</t>
  </si>
  <si>
    <t>2.1.1</t>
  </si>
  <si>
    <t>2.1.2</t>
  </si>
  <si>
    <t>2.1.3</t>
  </si>
  <si>
    <t>2.2</t>
  </si>
  <si>
    <t>2.2.1</t>
  </si>
  <si>
    <t>2.2.2</t>
  </si>
  <si>
    <t>2.2.3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</si>
  <si>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</si>
  <si>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</si>
  <si>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</si>
  <si>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</si>
  <si>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</si>
  <si>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</si>
  <si>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</si>
  <si>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</si>
  <si>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</si>
  <si>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</si>
  <si>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</si>
  <si>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</si>
  <si>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</si>
  <si>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</si>
  <si>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</si>
  <si>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</si>
  <si>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</si>
  <si>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</si>
  <si>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</si>
  <si>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</si>
  <si>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</si>
  <si>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</si>
  <si>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</t>
  </si>
  <si>
    <t>2.5.1</t>
  </si>
  <si>
    <t>2.6</t>
  </si>
  <si>
    <t>2.6.1</t>
  </si>
  <si>
    <t>2.6.2</t>
  </si>
  <si>
    <t>2.7</t>
  </si>
  <si>
    <t>2.7.1</t>
  </si>
  <si>
    <t>2.8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</si>
  <si>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</si>
  <si>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</si>
  <si>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</si>
  <si>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</si>
  <si>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</si>
  <si>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</si>
  <si>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</si>
  <si>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</si>
  <si>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</si>
  <si>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2.9</t>
  </si>
  <si>
    <t>2.9.1</t>
  </si>
  <si>
    <t>2.9.2</t>
  </si>
  <si>
    <t>2.9.3</t>
  </si>
  <si>
    <t>2.9.4</t>
  </si>
  <si>
    <t>2.9.5</t>
  </si>
  <si>
    <t>2.10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</si>
  <si>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</si>
  <si>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</si>
  <si>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</si>
  <si>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</si>
  <si>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</si>
  <si>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</si>
  <si>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</si>
  <si>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</si>
  <si>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t>2.10.9</t>
  </si>
  <si>
    <t>2.11</t>
  </si>
  <si>
    <t>2.11.1</t>
  </si>
  <si>
    <t>2.11.2</t>
  </si>
  <si>
    <t>Perimetro dos banheiros</t>
  </si>
  <si>
    <t>9 m</t>
  </si>
  <si>
    <t>Altura</t>
  </si>
  <si>
    <t>Quantidade</t>
  </si>
  <si>
    <t>Desconto</t>
  </si>
  <si>
    <t>(2 x 0,8 x 0,8 x 1,6) + (2 x 0,8 x 2,10)</t>
  </si>
  <si>
    <t>1200 m² x 0,1m</t>
  </si>
  <si>
    <t>WCB FEMINO</t>
  </si>
  <si>
    <t>WCB MASCULINO</t>
  </si>
  <si>
    <t>Calçada frontal</t>
  </si>
  <si>
    <t>2 x 40</t>
  </si>
  <si>
    <t>Área de alvenaria  x dois lados</t>
  </si>
  <si>
    <t>GALPÃO PMA</t>
  </si>
  <si>
    <t>Total Item 1</t>
  </si>
  <si>
    <t>Total item 2</t>
  </si>
  <si>
    <t>% ACUM</t>
  </si>
  <si>
    <t>FAIXA</t>
  </si>
  <si>
    <t>A</t>
  </si>
  <si>
    <t>B</t>
  </si>
  <si>
    <t>C</t>
  </si>
  <si>
    <t>PISO EM CONCRETO</t>
  </si>
  <si>
    <t>PORTÃO</t>
  </si>
  <si>
    <t>ESQUADRIAS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</si>
</sst>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R$ &quot;* #,##0.00_);_(&quot;R$ &quot;* \(#,##0.00\);_(&quot;R$ &quot;* \-??_);_(@_)"/>
    <numFmt numFmtId="165" formatCode="_(* #,##0.00_);_(* \(#,##0.00\);_(* \-??_);_(@_)"/>
    <numFmt numFmtId="166" formatCode="_-* #,##0.00_-;\-* #,##0.00_-;_-* \-??_-;_-@_-"/>
    <numFmt numFmtId="167" formatCode="#,##0.000"/>
    <numFmt numFmtId="168" formatCode="&quot;R$&quot;\ #,##0.00"/>
    <numFmt numFmtId="169" formatCode="_-&quot;R$&quot;\ * #,##0.00_-;\-&quot;R$&quot;\ * #,##0.00_-;_-&quot;R$&quot;\ * &quot;-&quot;??_-;_-@_-"/>
    <numFmt numFmtId="170" formatCode="0.0%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theme="4"/>
      </patternFill>
    </fill>
  </fills>
  <borders count="4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0">
    <xf numFmtId="0" fontId="0" fillId="0" borderId="0"/>
    <xf numFmtId="165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66" fontId="9" fillId="0" borderId="0" applyBorder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37">
    <xf numFmtId="0" fontId="0" fillId="0" borderId="0" xfId="0"/>
    <xf numFmtId="0" fontId="1" fillId="0" borderId="0" xfId="2"/>
    <xf numFmtId="0" fontId="4" fillId="0" borderId="1" xfId="2" applyFont="1" applyFill="1" applyBorder="1" applyAlignment="1">
      <alignment horizontal="left"/>
    </xf>
    <xf numFmtId="0" fontId="7" fillId="0" borderId="5" xfId="2" applyFont="1" applyFill="1" applyBorder="1" applyAlignment="1">
      <alignment vertical="center" wrapText="1"/>
    </xf>
    <xf numFmtId="0" fontId="7" fillId="0" borderId="5" xfId="2" applyFont="1" applyBorder="1" applyAlignment="1">
      <alignment vertical="center" wrapText="1"/>
    </xf>
    <xf numFmtId="0" fontId="1" fillId="0" borderId="0" xfId="2" applyFill="1"/>
    <xf numFmtId="4" fontId="7" fillId="0" borderId="5" xfId="2" applyNumberFormat="1" applyFont="1" applyBorder="1" applyAlignment="1">
      <alignment vertical="center" wrapText="1"/>
    </xf>
    <xf numFmtId="0" fontId="8" fillId="0" borderId="5" xfId="2" applyFont="1" applyFill="1" applyBorder="1" applyAlignment="1">
      <alignment vertical="center" wrapText="1"/>
    </xf>
    <xf numFmtId="165" fontId="1" fillId="0" borderId="0" xfId="2" applyNumberFormat="1"/>
    <xf numFmtId="0" fontId="1" fillId="0" borderId="0" xfId="2" applyAlignment="1">
      <alignment wrapText="1"/>
    </xf>
    <xf numFmtId="4" fontId="1" fillId="0" borderId="0" xfId="2" applyNumberFormat="1"/>
    <xf numFmtId="165" fontId="1" fillId="0" borderId="0" xfId="1" applyFont="1" applyFill="1" applyBorder="1" applyAlignment="1" applyProtection="1"/>
    <xf numFmtId="4" fontId="7" fillId="0" borderId="6" xfId="2" applyNumberFormat="1" applyFont="1" applyBorder="1" applyAlignment="1">
      <alignment vertical="center" wrapText="1"/>
    </xf>
    <xf numFmtId="4" fontId="7" fillId="0" borderId="6" xfId="2" applyNumberFormat="1" applyFont="1" applyFill="1" applyBorder="1" applyAlignment="1">
      <alignment vertical="center" wrapText="1"/>
    </xf>
    <xf numFmtId="0" fontId="7" fillId="0" borderId="0" xfId="2" applyFont="1"/>
    <xf numFmtId="0" fontId="7" fillId="0" borderId="1" xfId="2" applyFont="1" applyFill="1" applyBorder="1"/>
    <xf numFmtId="0" fontId="7" fillId="0" borderId="0" xfId="2" applyFont="1" applyBorder="1"/>
    <xf numFmtId="0" fontId="7" fillId="0" borderId="0" xfId="2" applyFont="1" applyBorder="1" applyAlignment="1">
      <alignment wrapText="1"/>
    </xf>
    <xf numFmtId="0" fontId="7" fillId="0" borderId="1" xfId="2" applyFont="1" applyFill="1" applyBorder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center"/>
    </xf>
    <xf numFmtId="0" fontId="10" fillId="0" borderId="0" xfId="2" applyFont="1" applyBorder="1" applyAlignment="1">
      <alignment vertical="top" wrapText="1"/>
    </xf>
    <xf numFmtId="164" fontId="11" fillId="0" borderId="0" xfId="2" applyNumberFormat="1" applyFont="1" applyBorder="1"/>
    <xf numFmtId="0" fontId="11" fillId="0" borderId="0" xfId="2" applyFont="1" applyBorder="1"/>
    <xf numFmtId="0" fontId="7" fillId="0" borderId="2" xfId="2" applyFont="1" applyBorder="1" applyAlignment="1"/>
    <xf numFmtId="0" fontId="7" fillId="0" borderId="0" xfId="2" applyFont="1" applyBorder="1" applyAlignment="1"/>
    <xf numFmtId="0" fontId="8" fillId="0" borderId="1" xfId="2" applyFont="1" applyFill="1" applyBorder="1" applyAlignment="1">
      <alignment vertical="center"/>
    </xf>
    <xf numFmtId="0" fontId="10" fillId="0" borderId="0" xfId="2" applyFont="1" applyBorder="1" applyAlignment="1">
      <alignment vertical="top"/>
    </xf>
    <xf numFmtId="0" fontId="7" fillId="0" borderId="2" xfId="2" applyFont="1" applyBorder="1"/>
    <xf numFmtId="0" fontId="7" fillId="0" borderId="0" xfId="2" applyFont="1" applyBorder="1" applyAlignment="1">
      <alignment horizontal="left" vertical="center" wrapText="1"/>
    </xf>
    <xf numFmtId="10" fontId="7" fillId="0" borderId="0" xfId="2" applyNumberFormat="1" applyFont="1" applyBorder="1" applyAlignment="1">
      <alignment horizontal="left" vertical="center" wrapText="1"/>
    </xf>
    <xf numFmtId="10" fontId="7" fillId="0" borderId="0" xfId="2" applyNumberFormat="1" applyFont="1" applyBorder="1" applyAlignment="1">
      <alignment vertical="center" wrapText="1"/>
    </xf>
    <xf numFmtId="10" fontId="7" fillId="0" borderId="2" xfId="2" applyNumberFormat="1" applyFont="1" applyBorder="1" applyAlignment="1">
      <alignment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5" xfId="2" applyFont="1" applyBorder="1" applyAlignment="1">
      <alignment vertical="center" wrapText="1"/>
    </xf>
    <xf numFmtId="4" fontId="8" fillId="0" borderId="5" xfId="2" applyNumberFormat="1" applyFont="1" applyBorder="1" applyAlignment="1">
      <alignment vertical="center" wrapText="1"/>
    </xf>
    <xf numFmtId="4" fontId="8" fillId="0" borderId="6" xfId="2" applyNumberFormat="1" applyFont="1" applyBorder="1" applyAlignment="1">
      <alignment vertical="center" wrapText="1"/>
    </xf>
    <xf numFmtId="4" fontId="7" fillId="0" borderId="5" xfId="2" applyNumberFormat="1" applyFont="1" applyFill="1" applyBorder="1" applyAlignment="1">
      <alignment vertical="center" wrapText="1"/>
    </xf>
    <xf numFmtId="0" fontId="7" fillId="0" borderId="0" xfId="2" applyFont="1" applyFill="1"/>
    <xf numFmtId="0" fontId="8" fillId="2" borderId="5" xfId="2" applyFont="1" applyFill="1" applyBorder="1" applyAlignment="1">
      <alignment vertical="center" wrapText="1"/>
    </xf>
    <xf numFmtId="0" fontId="7" fillId="2" borderId="0" xfId="2" applyFont="1" applyFill="1"/>
    <xf numFmtId="0" fontId="7" fillId="0" borderId="5" xfId="2" applyFont="1" applyFill="1" applyBorder="1" applyAlignment="1">
      <alignment horizontal="right" vertical="center" wrapText="1"/>
    </xf>
    <xf numFmtId="0" fontId="8" fillId="0" borderId="5" xfId="2" applyFont="1" applyFill="1" applyBorder="1" applyAlignment="1">
      <alignment horizontal="right" vertical="center" wrapText="1"/>
    </xf>
    <xf numFmtId="0" fontId="7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164" fontId="11" fillId="0" borderId="0" xfId="2" applyNumberFormat="1" applyFont="1" applyBorder="1" applyAlignment="1">
      <alignment horizontal="center"/>
    </xf>
    <xf numFmtId="10" fontId="7" fillId="0" borderId="0" xfId="2" applyNumberFormat="1" applyFont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1" fillId="0" borderId="0" xfId="2" applyAlignment="1">
      <alignment horizontal="center"/>
    </xf>
    <xf numFmtId="2" fontId="8" fillId="0" borderId="10" xfId="2" applyNumberFormat="1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right" vertical="center" wrapText="1"/>
    </xf>
    <xf numFmtId="0" fontId="7" fillId="0" borderId="4" xfId="2" applyFont="1" applyFill="1" applyBorder="1" applyAlignment="1">
      <alignment horizontal="center" vertical="center" wrapText="1"/>
    </xf>
    <xf numFmtId="4" fontId="1" fillId="0" borderId="0" xfId="2" applyNumberFormat="1" applyFill="1"/>
    <xf numFmtId="0" fontId="15" fillId="3" borderId="16" xfId="0" applyFont="1" applyFill="1" applyBorder="1" applyAlignment="1">
      <alignment horizontal="center" vertical="center" wrapText="1"/>
    </xf>
    <xf numFmtId="2" fontId="15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167" fontId="0" fillId="3" borderId="0" xfId="0" applyNumberFormat="1" applyFill="1" applyBorder="1"/>
    <xf numFmtId="168" fontId="0" fillId="3" borderId="17" xfId="0" applyNumberFormat="1" applyFill="1" applyBorder="1"/>
    <xf numFmtId="0" fontId="17" fillId="3" borderId="1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7" xfId="0" applyBorder="1"/>
    <xf numFmtId="0" fontId="17" fillId="2" borderId="18" xfId="0" applyFont="1" applyFill="1" applyBorder="1" applyAlignment="1">
      <alignment horizontal="center" vertical="center" wrapText="1"/>
    </xf>
    <xf numFmtId="2" fontId="17" fillId="3" borderId="0" xfId="0" applyNumberFormat="1" applyFont="1" applyFill="1" applyBorder="1" applyAlignment="1">
      <alignment horizontal="center" vertical="center" wrapText="1"/>
    </xf>
    <xf numFmtId="0" fontId="20" fillId="0" borderId="0" xfId="0" applyFont="1"/>
    <xf numFmtId="167" fontId="18" fillId="5" borderId="4" xfId="8" applyNumberFormat="1" applyFont="1" applyFill="1" applyBorder="1" applyAlignment="1">
      <alignment horizontal="center"/>
    </xf>
    <xf numFmtId="167" fontId="18" fillId="5" borderId="4" xfId="7" applyNumberFormat="1" applyFont="1" applyFill="1" applyBorder="1" applyAlignment="1">
      <alignment horizontal="center"/>
    </xf>
    <xf numFmtId="0" fontId="20" fillId="7" borderId="0" xfId="0" applyFont="1" applyFill="1"/>
    <xf numFmtId="0" fontId="18" fillId="5" borderId="18" xfId="0" applyFont="1" applyFill="1" applyBorder="1" applyAlignment="1">
      <alignment horizontal="center" vertical="center" wrapText="1"/>
    </xf>
    <xf numFmtId="168" fontId="20" fillId="0" borderId="30" xfId="0" applyNumberFormat="1" applyFont="1" applyBorder="1" applyAlignment="1">
      <alignment horizontal="center"/>
    </xf>
    <xf numFmtId="167" fontId="20" fillId="0" borderId="4" xfId="0" applyNumberFormat="1" applyFont="1" applyFill="1" applyBorder="1" applyAlignment="1">
      <alignment horizontal="center"/>
    </xf>
    <xf numFmtId="168" fontId="20" fillId="0" borderId="24" xfId="0" applyNumberFormat="1" applyFont="1" applyFill="1" applyBorder="1" applyAlignment="1">
      <alignment horizontal="center"/>
    </xf>
    <xf numFmtId="168" fontId="20" fillId="0" borderId="0" xfId="0" applyNumberFormat="1" applyFont="1"/>
    <xf numFmtId="169" fontId="18" fillId="5" borderId="18" xfId="0" applyNumberFormat="1" applyFont="1" applyFill="1" applyBorder="1" applyAlignment="1">
      <alignment horizontal="center" vertical="center" wrapText="1"/>
    </xf>
    <xf numFmtId="168" fontId="20" fillId="0" borderId="4" xfId="0" applyNumberFormat="1" applyFont="1" applyFill="1" applyBorder="1" applyAlignment="1">
      <alignment horizontal="center"/>
    </xf>
    <xf numFmtId="9" fontId="20" fillId="0" borderId="4" xfId="8" applyFont="1" applyFill="1" applyBorder="1" applyAlignment="1">
      <alignment horizontal="center"/>
    </xf>
    <xf numFmtId="168" fontId="20" fillId="0" borderId="0" xfId="0" applyNumberFormat="1" applyFont="1" applyFill="1"/>
    <xf numFmtId="0" fontId="20" fillId="0" borderId="0" xfId="0" applyFont="1" applyFill="1"/>
    <xf numFmtId="0" fontId="19" fillId="5" borderId="31" xfId="0" applyFont="1" applyFill="1" applyBorder="1" applyAlignment="1"/>
    <xf numFmtId="0" fontId="19" fillId="5" borderId="20" xfId="0" applyFont="1" applyFill="1" applyBorder="1" applyAlignment="1"/>
    <xf numFmtId="168" fontId="19" fillId="5" borderId="30" xfId="0" applyNumberFormat="1" applyFont="1" applyFill="1" applyBorder="1" applyAlignment="1">
      <alignment horizontal="center"/>
    </xf>
    <xf numFmtId="9" fontId="19" fillId="5" borderId="4" xfId="8" applyFont="1" applyFill="1" applyBorder="1" applyAlignment="1">
      <alignment horizontal="center" vertical="center"/>
    </xf>
    <xf numFmtId="4" fontId="19" fillId="5" borderId="4" xfId="0" applyNumberFormat="1" applyFont="1" applyFill="1" applyBorder="1" applyAlignment="1">
      <alignment horizontal="center" vertical="center"/>
    </xf>
    <xf numFmtId="4" fontId="19" fillId="5" borderId="24" xfId="8" applyNumberFormat="1" applyFont="1" applyFill="1" applyBorder="1" applyAlignment="1">
      <alignment horizontal="center" vertical="center"/>
    </xf>
    <xf numFmtId="0" fontId="19" fillId="0" borderId="0" xfId="0" applyFont="1"/>
    <xf numFmtId="9" fontId="19" fillId="5" borderId="34" xfId="8" applyFont="1" applyFill="1" applyBorder="1" applyAlignment="1">
      <alignment horizontal="center"/>
    </xf>
    <xf numFmtId="4" fontId="19" fillId="5" borderId="34" xfId="0" applyNumberFormat="1" applyFont="1" applyFill="1" applyBorder="1" applyAlignment="1">
      <alignment horizontal="center"/>
    </xf>
    <xf numFmtId="4" fontId="19" fillId="5" borderId="35" xfId="0" applyNumberFormat="1" applyFont="1" applyFill="1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0" fillId="0" borderId="35" xfId="0" applyBorder="1"/>
    <xf numFmtId="10" fontId="7" fillId="0" borderId="0" xfId="9" applyNumberFormat="1" applyFont="1"/>
    <xf numFmtId="0" fontId="7" fillId="0" borderId="5" xfId="2" applyFont="1" applyBorder="1" applyAlignment="1">
      <alignment horizontal="left" vertical="center" wrapText="1"/>
    </xf>
    <xf numFmtId="0" fontId="7" fillId="0" borderId="5" xfId="2" applyFont="1" applyBorder="1" applyAlignment="1">
      <alignment wrapText="1"/>
    </xf>
    <xf numFmtId="4" fontId="7" fillId="0" borderId="5" xfId="2" applyNumberFormat="1" applyFont="1" applyBorder="1" applyAlignment="1">
      <alignment horizontal="center" vertical="center"/>
    </xf>
    <xf numFmtId="165" fontId="7" fillId="0" borderId="5" xfId="1" applyFont="1" applyFill="1" applyBorder="1" applyAlignment="1" applyProtection="1">
      <alignment horizontal="center" vertical="center"/>
    </xf>
    <xf numFmtId="4" fontId="7" fillId="0" borderId="5" xfId="2" applyNumberFormat="1" applyFont="1" applyFill="1" applyBorder="1" applyAlignment="1">
      <alignment horizontal="center" vertical="center" wrapText="1"/>
    </xf>
    <xf numFmtId="4" fontId="7" fillId="0" borderId="6" xfId="2" applyNumberFormat="1" applyFont="1" applyFill="1" applyBorder="1" applyAlignment="1">
      <alignment horizontal="center" vertical="center" wrapText="1"/>
    </xf>
    <xf numFmtId="0" fontId="10" fillId="0" borderId="0" xfId="2" applyFont="1"/>
    <xf numFmtId="4" fontId="7" fillId="0" borderId="7" xfId="2" applyNumberFormat="1" applyFont="1" applyFill="1" applyBorder="1" applyAlignment="1">
      <alignment vertical="center" wrapText="1"/>
    </xf>
    <xf numFmtId="4" fontId="7" fillId="0" borderId="38" xfId="2" applyNumberFormat="1" applyFont="1" applyFill="1" applyBorder="1" applyAlignment="1">
      <alignment vertical="center" wrapText="1"/>
    </xf>
    <xf numFmtId="0" fontId="7" fillId="0" borderId="7" xfId="2" applyFont="1" applyFill="1" applyBorder="1" applyAlignment="1">
      <alignment vertical="center" wrapText="1"/>
    </xf>
    <xf numFmtId="0" fontId="7" fillId="0" borderId="5" xfId="2" applyFont="1" applyBorder="1"/>
    <xf numFmtId="165" fontId="7" fillId="0" borderId="5" xfId="1" applyFont="1" applyFill="1" applyBorder="1" applyAlignment="1" applyProtection="1"/>
    <xf numFmtId="0" fontId="7" fillId="0" borderId="3" xfId="2" applyFont="1" applyFill="1" applyBorder="1"/>
    <xf numFmtId="4" fontId="7" fillId="0" borderId="5" xfId="2" applyNumberFormat="1" applyFont="1" applyBorder="1" applyAlignment="1">
      <alignment wrapText="1"/>
    </xf>
    <xf numFmtId="0" fontId="7" fillId="0" borderId="0" xfId="2" applyFont="1" applyFill="1" applyBorder="1" applyAlignment="1">
      <alignment horizontal="center" wrapText="1"/>
    </xf>
    <xf numFmtId="0" fontId="8" fillId="2" borderId="5" xfId="2" applyFont="1" applyFill="1" applyBorder="1" applyAlignment="1">
      <alignment horizontal="right" vertical="center" wrapText="1"/>
    </xf>
    <xf numFmtId="0" fontId="8" fillId="0" borderId="5" xfId="2" applyFont="1" applyBorder="1" applyAlignment="1">
      <alignment horizontal="right" vertical="center" wrapText="1"/>
    </xf>
    <xf numFmtId="0" fontId="1" fillId="0" borderId="0" xfId="2" applyAlignment="1">
      <alignment horizontal="right"/>
    </xf>
    <xf numFmtId="3" fontId="8" fillId="2" borderId="5" xfId="2" applyNumberFormat="1" applyFont="1" applyFill="1" applyBorder="1" applyAlignment="1">
      <alignment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0" borderId="7" xfId="2" applyFont="1" applyBorder="1" applyAlignment="1">
      <alignment vertical="center" wrapText="1"/>
    </xf>
    <xf numFmtId="4" fontId="7" fillId="0" borderId="7" xfId="2" applyNumberFormat="1" applyFont="1" applyBorder="1" applyAlignment="1">
      <alignment vertical="center" wrapText="1"/>
    </xf>
    <xf numFmtId="4" fontId="7" fillId="0" borderId="38" xfId="2" applyNumberFormat="1" applyFont="1" applyBorder="1" applyAlignment="1">
      <alignment vertical="center" wrapText="1"/>
    </xf>
    <xf numFmtId="0" fontId="7" fillId="0" borderId="7" xfId="2" applyFont="1" applyBorder="1" applyAlignment="1">
      <alignment wrapText="1"/>
    </xf>
    <xf numFmtId="0" fontId="7" fillId="0" borderId="5" xfId="2" applyFont="1" applyFill="1" applyBorder="1"/>
    <xf numFmtId="4" fontId="7" fillId="0" borderId="3" xfId="2" applyNumberFormat="1" applyFont="1" applyBorder="1" applyAlignment="1">
      <alignment vertical="center" wrapText="1"/>
    </xf>
    <xf numFmtId="165" fontId="7" fillId="0" borderId="7" xfId="1" applyFont="1" applyFill="1" applyBorder="1" applyAlignment="1" applyProtection="1"/>
    <xf numFmtId="170" fontId="7" fillId="0" borderId="1" xfId="9" applyNumberFormat="1" applyFont="1" applyFill="1" applyBorder="1" applyAlignment="1"/>
    <xf numFmtId="170" fontId="7" fillId="0" borderId="0" xfId="9" applyNumberFormat="1" applyFont="1"/>
    <xf numFmtId="170" fontId="8" fillId="0" borderId="9" xfId="9" applyNumberFormat="1" applyFont="1" applyFill="1" applyBorder="1" applyAlignment="1">
      <alignment horizontal="center" vertical="center" wrapText="1"/>
    </xf>
    <xf numFmtId="170" fontId="7" fillId="0" borderId="0" xfId="9" applyNumberFormat="1" applyFont="1" applyFill="1"/>
    <xf numFmtId="170" fontId="10" fillId="0" borderId="0" xfId="9" applyNumberFormat="1" applyFont="1"/>
    <xf numFmtId="170" fontId="1" fillId="0" borderId="0" xfId="9" applyNumberFormat="1" applyFont="1"/>
    <xf numFmtId="10" fontId="7" fillId="0" borderId="1" xfId="9" applyNumberFormat="1" applyFont="1" applyFill="1" applyBorder="1" applyAlignment="1"/>
    <xf numFmtId="10" fontId="8" fillId="0" borderId="9" xfId="9" applyNumberFormat="1" applyFont="1" applyFill="1" applyBorder="1" applyAlignment="1">
      <alignment horizontal="center" vertical="center" wrapText="1"/>
    </xf>
    <xf numFmtId="10" fontId="7" fillId="0" borderId="0" xfId="9" applyNumberFormat="1" applyFont="1" applyFill="1"/>
    <xf numFmtId="10" fontId="10" fillId="0" borderId="0" xfId="9" applyNumberFormat="1" applyFont="1"/>
    <xf numFmtId="10" fontId="1" fillId="0" borderId="0" xfId="9" applyNumberFormat="1" applyFont="1"/>
    <xf numFmtId="0" fontId="8" fillId="0" borderId="42" xfId="2" applyFont="1" applyBorder="1" applyAlignment="1">
      <alignment horizontal="center" vertical="center" wrapText="1"/>
    </xf>
    <xf numFmtId="10" fontId="7" fillId="0" borderId="0" xfId="9" applyNumberFormat="1" applyFont="1" applyFill="1" applyBorder="1" applyAlignment="1">
      <alignment horizontal="center" vertical="center" wrapText="1"/>
    </xf>
    <xf numFmtId="10" fontId="8" fillId="0" borderId="0" xfId="9" applyNumberFormat="1" applyFont="1"/>
    <xf numFmtId="170" fontId="8" fillId="0" borderId="0" xfId="9" applyNumberFormat="1" applyFont="1"/>
    <xf numFmtId="4" fontId="8" fillId="0" borderId="5" xfId="2" applyNumberFormat="1" applyFont="1" applyFill="1" applyBorder="1" applyAlignment="1">
      <alignment vertical="center" wrapText="1"/>
    </xf>
    <xf numFmtId="4" fontId="8" fillId="0" borderId="6" xfId="2" applyNumberFormat="1" applyFont="1" applyFill="1" applyBorder="1" applyAlignment="1">
      <alignment vertical="center" wrapText="1"/>
    </xf>
    <xf numFmtId="0" fontId="8" fillId="0" borderId="39" xfId="2" applyFont="1" applyFill="1" applyBorder="1" applyAlignment="1">
      <alignment vertical="center" wrapText="1"/>
    </xf>
    <xf numFmtId="0" fontId="8" fillId="0" borderId="40" xfId="2" applyFont="1" applyBorder="1" applyAlignment="1">
      <alignment vertical="center" wrapText="1"/>
    </xf>
    <xf numFmtId="4" fontId="8" fillId="0" borderId="40" xfId="2" applyNumberFormat="1" applyFont="1" applyBorder="1" applyAlignment="1">
      <alignment vertical="center" wrapText="1"/>
    </xf>
    <xf numFmtId="4" fontId="8" fillId="0" borderId="41" xfId="2" applyNumberFormat="1" applyFont="1" applyBorder="1" applyAlignment="1">
      <alignment vertical="center" wrapText="1"/>
    </xf>
    <xf numFmtId="4" fontId="8" fillId="0" borderId="8" xfId="2" applyNumberFormat="1" applyFont="1" applyBorder="1" applyAlignment="1">
      <alignment vertical="center" wrapText="1"/>
    </xf>
    <xf numFmtId="10" fontId="5" fillId="0" borderId="0" xfId="9" applyNumberFormat="1" applyFont="1" applyFill="1"/>
    <xf numFmtId="170" fontId="5" fillId="0" borderId="0" xfId="9" applyNumberFormat="1" applyFont="1" applyFill="1"/>
    <xf numFmtId="0" fontId="8" fillId="0" borderId="6" xfId="2" applyFont="1" applyFill="1" applyBorder="1" applyAlignment="1">
      <alignment horizontal="center" vertical="center" wrapText="1"/>
    </xf>
    <xf numFmtId="0" fontId="8" fillId="0" borderId="12" xfId="2" applyFont="1" applyBorder="1" applyAlignment="1">
      <alignment vertical="center" wrapText="1"/>
    </xf>
    <xf numFmtId="0" fontId="8" fillId="0" borderId="12" xfId="2" applyFont="1" applyFill="1" applyBorder="1" applyAlignment="1">
      <alignment vertical="center" wrapText="1"/>
    </xf>
    <xf numFmtId="4" fontId="8" fillId="0" borderId="12" xfId="2" applyNumberFormat="1" applyFont="1" applyBorder="1" applyAlignment="1">
      <alignment vertical="center" wrapText="1"/>
    </xf>
    <xf numFmtId="4" fontId="8" fillId="0" borderId="11" xfId="2" applyNumberFormat="1" applyFont="1" applyBorder="1" applyAlignment="1">
      <alignment vertical="center" wrapText="1"/>
    </xf>
    <xf numFmtId="165" fontId="8" fillId="0" borderId="5" xfId="1" applyFont="1" applyFill="1" applyBorder="1" applyAlignment="1" applyProtection="1">
      <alignment horizontal="center" vertical="center"/>
    </xf>
    <xf numFmtId="0" fontId="8" fillId="0" borderId="5" xfId="2" applyFont="1" applyBorder="1"/>
    <xf numFmtId="0" fontId="8" fillId="0" borderId="5" xfId="2" applyFont="1" applyBorder="1" applyAlignment="1">
      <alignment wrapText="1"/>
    </xf>
    <xf numFmtId="165" fontId="8" fillId="0" borderId="5" xfId="1" applyFont="1" applyFill="1" applyBorder="1" applyAlignment="1" applyProtection="1"/>
    <xf numFmtId="4" fontId="8" fillId="0" borderId="5" xfId="2" applyNumberFormat="1" applyFont="1" applyBorder="1"/>
    <xf numFmtId="0" fontId="7" fillId="0" borderId="1" xfId="2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Fill="1" applyAlignment="1">
      <alignment horizontal="center"/>
    </xf>
    <xf numFmtId="0" fontId="8" fillId="0" borderId="0" xfId="2" applyFont="1" applyAlignment="1">
      <alignment horizontal="center"/>
    </xf>
    <xf numFmtId="4" fontId="1" fillId="0" borderId="0" xfId="2" applyNumberFormat="1" applyAlignment="1">
      <alignment horizontal="center"/>
    </xf>
    <xf numFmtId="0" fontId="7" fillId="0" borderId="4" xfId="2" applyFont="1" applyBorder="1"/>
    <xf numFmtId="0" fontId="8" fillId="0" borderId="4" xfId="2" applyFont="1" applyBorder="1"/>
    <xf numFmtId="0" fontId="8" fillId="8" borderId="4" xfId="2" applyNumberFormat="1" applyFont="1" applyFill="1" applyBorder="1" applyAlignment="1">
      <alignment horizontal="center" vertical="center" wrapText="1"/>
    </xf>
    <xf numFmtId="0" fontId="7" fillId="0" borderId="4" xfId="2" applyFont="1" applyBorder="1" applyAlignment="1">
      <alignment wrapText="1"/>
    </xf>
    <xf numFmtId="2" fontId="7" fillId="0" borderId="4" xfId="2" applyNumberFormat="1" applyFont="1" applyBorder="1"/>
    <xf numFmtId="0" fontId="8" fillId="0" borderId="42" xfId="2" applyFont="1" applyFill="1" applyBorder="1" applyAlignment="1">
      <alignment vertical="center" wrapText="1"/>
    </xf>
    <xf numFmtId="0" fontId="8" fillId="0" borderId="8" xfId="2" applyFont="1" applyFill="1" applyBorder="1" applyAlignment="1">
      <alignment vertical="center" wrapText="1"/>
    </xf>
    <xf numFmtId="0" fontId="8" fillId="0" borderId="43" xfId="2" applyFont="1" applyFill="1" applyBorder="1" applyAlignment="1">
      <alignment vertical="center" wrapText="1"/>
    </xf>
    <xf numFmtId="0" fontId="7" fillId="0" borderId="1" xfId="2" applyFont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7" fillId="0" borderId="2" xfId="2" applyFont="1" applyBorder="1" applyAlignment="1">
      <alignment horizontal="left" vertical="center" wrapText="1"/>
    </xf>
    <xf numFmtId="17" fontId="7" fillId="0" borderId="2" xfId="2" applyNumberFormat="1" applyFont="1" applyBorder="1" applyAlignment="1">
      <alignment horizontal="left" vertical="center" wrapText="1"/>
    </xf>
    <xf numFmtId="0" fontId="8" fillId="0" borderId="6" xfId="2" applyFont="1" applyFill="1" applyBorder="1" applyAlignment="1">
      <alignment horizontal="left" vertical="center" wrapText="1"/>
    </xf>
    <xf numFmtId="0" fontId="8" fillId="0" borderId="12" xfId="2" applyFont="1" applyFill="1" applyBorder="1" applyAlignment="1">
      <alignment horizontal="left" vertical="center" wrapText="1"/>
    </xf>
    <xf numFmtId="0" fontId="8" fillId="0" borderId="11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 wrapText="1"/>
    </xf>
    <xf numFmtId="4" fontId="21" fillId="6" borderId="27" xfId="7" applyNumberFormat="1" applyFont="1" applyFill="1" applyBorder="1" applyAlignment="1">
      <alignment horizontal="center" vertical="center"/>
    </xf>
    <xf numFmtId="4" fontId="21" fillId="6" borderId="28" xfId="7" applyNumberFormat="1" applyFont="1" applyFill="1" applyBorder="1" applyAlignment="1">
      <alignment horizontal="center" vertical="center"/>
    </xf>
    <xf numFmtId="4" fontId="21" fillId="6" borderId="29" xfId="7" applyNumberFormat="1" applyFont="1" applyFill="1" applyBorder="1" applyAlignment="1">
      <alignment horizontal="center" vertical="center"/>
    </xf>
    <xf numFmtId="0" fontId="18" fillId="5" borderId="32" xfId="7" applyFont="1" applyFill="1" applyBorder="1" applyAlignment="1">
      <alignment horizontal="center"/>
    </xf>
    <xf numFmtId="0" fontId="18" fillId="5" borderId="33" xfId="7" applyFont="1" applyFill="1" applyBorder="1" applyAlignment="1">
      <alignment horizontal="center"/>
    </xf>
    <xf numFmtId="167" fontId="18" fillId="5" borderId="4" xfId="7" applyNumberFormat="1" applyFont="1" applyFill="1" applyBorder="1" applyAlignment="1">
      <alignment horizontal="center"/>
    </xf>
    <xf numFmtId="4" fontId="18" fillId="5" borderId="22" xfId="7" applyNumberFormat="1" applyFont="1" applyFill="1" applyBorder="1" applyAlignment="1">
      <alignment horizontal="center" vertical="center"/>
    </xf>
    <xf numFmtId="4" fontId="18" fillId="5" borderId="25" xfId="7" applyNumberFormat="1" applyFont="1" applyFill="1" applyBorder="1" applyAlignment="1">
      <alignment horizontal="center" vertical="center"/>
    </xf>
    <xf numFmtId="4" fontId="18" fillId="5" borderId="23" xfId="7" applyNumberFormat="1" applyFont="1" applyFill="1" applyBorder="1" applyAlignment="1">
      <alignment horizontal="center" vertical="center" wrapText="1"/>
    </xf>
    <xf numFmtId="4" fontId="18" fillId="5" borderId="26" xfId="7" applyNumberFormat="1" applyFont="1" applyFill="1" applyBorder="1" applyAlignment="1">
      <alignment horizontal="center" vertical="center" wrapText="1"/>
    </xf>
    <xf numFmtId="4" fontId="18" fillId="5" borderId="23" xfId="7" applyNumberFormat="1" applyFont="1" applyFill="1" applyBorder="1" applyAlignment="1">
      <alignment horizontal="center" vertical="center"/>
    </xf>
    <xf numFmtId="4" fontId="18" fillId="5" borderId="26" xfId="7" applyNumberFormat="1" applyFont="1" applyFill="1" applyBorder="1" applyAlignment="1">
      <alignment horizontal="center" vertical="center"/>
    </xf>
    <xf numFmtId="168" fontId="19" fillId="5" borderId="24" xfId="0" applyNumberFormat="1" applyFont="1" applyFill="1" applyBorder="1" applyAlignment="1">
      <alignment horizontal="center"/>
    </xf>
    <xf numFmtId="2" fontId="17" fillId="4" borderId="19" xfId="0" applyNumberFormat="1" applyFont="1" applyFill="1" applyBorder="1" applyAlignment="1">
      <alignment horizontal="left" vertical="center" wrapText="1"/>
    </xf>
    <xf numFmtId="2" fontId="17" fillId="4" borderId="20" xfId="0" applyNumberFormat="1" applyFont="1" applyFill="1" applyBorder="1" applyAlignment="1">
      <alignment horizontal="left" vertical="center" wrapText="1"/>
    </xf>
    <xf numFmtId="2" fontId="17" fillId="4" borderId="21" xfId="0" applyNumberFormat="1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center" wrapText="1"/>
    </xf>
    <xf numFmtId="0" fontId="14" fillId="3" borderId="14" xfId="0" applyFont="1" applyFill="1" applyBorder="1" applyAlignment="1">
      <alignment horizontal="center" wrapText="1"/>
    </xf>
    <xf numFmtId="0" fontId="14" fillId="3" borderId="15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7" fillId="0" borderId="0" xfId="2" applyFont="1" applyFill="1" applyBorder="1"/>
    <xf numFmtId="0" fontId="10" fillId="0" borderId="0" xfId="2" applyFont="1" applyFill="1" applyBorder="1" applyAlignment="1">
      <alignment vertical="top" wrapText="1"/>
    </xf>
    <xf numFmtId="164" fontId="11" fillId="0" borderId="0" xfId="2" applyNumberFormat="1" applyFont="1" applyFill="1" applyBorder="1"/>
    <xf numFmtId="0" fontId="11" fillId="0" borderId="0" xfId="2" applyFont="1" applyFill="1" applyBorder="1"/>
    <xf numFmtId="0" fontId="7" fillId="0" borderId="2" xfId="2" applyFont="1" applyFill="1" applyBorder="1" applyAlignment="1"/>
    <xf numFmtId="0" fontId="7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vertical="top"/>
    </xf>
    <xf numFmtId="0" fontId="7" fillId="0" borderId="2" xfId="2" applyFont="1" applyFill="1" applyBorder="1"/>
    <xf numFmtId="0" fontId="7" fillId="0" borderId="1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17" fontId="7" fillId="0" borderId="2" xfId="2" applyNumberFormat="1" applyFont="1" applyFill="1" applyBorder="1" applyAlignment="1">
      <alignment horizontal="left" vertical="center" wrapText="1"/>
    </xf>
    <xf numFmtId="10" fontId="7" fillId="0" borderId="0" xfId="2" applyNumberFormat="1" applyFont="1" applyFill="1" applyBorder="1" applyAlignment="1">
      <alignment horizontal="left" vertical="center" wrapText="1"/>
    </xf>
    <xf numFmtId="10" fontId="7" fillId="0" borderId="0" xfId="2" applyNumberFormat="1" applyFont="1" applyFill="1" applyBorder="1" applyAlignment="1">
      <alignment vertical="center" wrapText="1"/>
    </xf>
    <xf numFmtId="10" fontId="7" fillId="0" borderId="2" xfId="2" applyNumberFormat="1" applyFont="1" applyFill="1" applyBorder="1" applyAlignment="1">
      <alignment vertical="center" wrapText="1"/>
    </xf>
    <xf numFmtId="0" fontId="3" fillId="0" borderId="39" xfId="4" applyFont="1" applyFill="1" applyBorder="1" applyAlignment="1">
      <alignment horizontal="right"/>
    </xf>
    <xf numFmtId="0" fontId="3" fillId="0" borderId="40" xfId="4" applyFont="1" applyFill="1" applyBorder="1" applyAlignment="1">
      <alignment horizontal="right"/>
    </xf>
    <xf numFmtId="0" fontId="3" fillId="0" borderId="41" xfId="4" applyFont="1" applyFill="1" applyBorder="1" applyAlignment="1">
      <alignment horizontal="right"/>
    </xf>
    <xf numFmtId="4" fontId="5" fillId="0" borderId="8" xfId="2" applyNumberFormat="1" applyFont="1" applyFill="1" applyBorder="1" applyAlignment="1">
      <alignment vertical="center" wrapText="1"/>
    </xf>
    <xf numFmtId="4" fontId="7" fillId="0" borderId="0" xfId="2" applyNumberFormat="1" applyFont="1" applyFill="1"/>
    <xf numFmtId="0" fontId="7" fillId="0" borderId="5" xfId="2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wrapText="1"/>
    </xf>
    <xf numFmtId="4" fontId="7" fillId="0" borderId="5" xfId="2" applyNumberFormat="1" applyFont="1" applyFill="1" applyBorder="1" applyAlignment="1">
      <alignment horizontal="center" vertical="center"/>
    </xf>
    <xf numFmtId="0" fontId="10" fillId="0" borderId="0" xfId="2" applyFont="1" applyFill="1"/>
    <xf numFmtId="4" fontId="7" fillId="0" borderId="5" xfId="2" applyNumberFormat="1" applyFont="1" applyFill="1" applyBorder="1" applyAlignment="1">
      <alignment wrapText="1"/>
    </xf>
    <xf numFmtId="4" fontId="7" fillId="0" borderId="5" xfId="2" applyNumberFormat="1" applyFont="1" applyFill="1" applyBorder="1"/>
    <xf numFmtId="0" fontId="3" fillId="0" borderId="4" xfId="4" applyFont="1" applyFill="1" applyBorder="1" applyAlignment="1">
      <alignment horizontal="right"/>
    </xf>
  </cellXfs>
  <cellStyles count="10">
    <cellStyle name="Excel Built-in Normal" xfId="2"/>
    <cellStyle name="Normal" xfId="0" builtinId="0"/>
    <cellStyle name="Normal 2" xfId="5"/>
    <cellStyle name="Normal 2 4" xfId="7"/>
    <cellStyle name="Normal 3" xfId="4"/>
    <cellStyle name="Normal 4" xfId="3"/>
    <cellStyle name="Porcentagem" xfId="9" builtinId="5"/>
    <cellStyle name="Porcentagem 5" xfId="8"/>
    <cellStyle name="Texto Explicativo 2" xfId="6"/>
    <cellStyle name="Vírgula" xfId="1" builtinId="3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70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  <bottom style="thin">
          <color indexed="8"/>
        </bottom>
      </border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269875</xdr:colOff>
      <xdr:row>0</xdr:row>
      <xdr:rowOff>63501</xdr:rowOff>
    </xdr:from>
    <xdr:to>
      <xdr:col>3</xdr:col>
      <xdr:colOff>557456</xdr:colOff>
      <xdr:row>4</xdr:row>
      <xdr:rowOff>63179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875" y="63501"/>
          <a:ext cx="1938337" cy="8283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206375</xdr:rowOff>
    </xdr:from>
    <xdr:to>
      <xdr:col>3</xdr:col>
      <xdr:colOff>166794</xdr:colOff>
      <xdr:row>4</xdr:row>
      <xdr:rowOff>146503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206375"/>
          <a:ext cx="1938443" cy="8354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323850</xdr:colOff>
      <xdr:row>2</xdr:row>
      <xdr:rowOff>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5812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269875</xdr:colOff>
      <xdr:row>0</xdr:row>
      <xdr:rowOff>63501</xdr:rowOff>
    </xdr:from>
    <xdr:to>
      <xdr:col>3</xdr:col>
      <xdr:colOff>557456</xdr:colOff>
      <xdr:row>4</xdr:row>
      <xdr:rowOff>63179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875" y="63501"/>
          <a:ext cx="1935406" cy="8283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llena\PAA\PAA-OR&#199;AMENTO-EPECIFICA&#199;&#213;ES-MEMORIAL-QCI-COMPOSI&#199;OES-BDI3105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 de Cálculo"/>
      <sheetName val="Cronograma"/>
      <sheetName val="QCI"/>
      <sheetName val="BDI"/>
      <sheetName val="Especificação técnicas"/>
      <sheetName val="Composiões galpão"/>
      <sheetName val="Plan1"/>
      <sheetName val="Plan2"/>
    </sheetNames>
    <sheetDataSet>
      <sheetData sheetId="0" refreshError="1">
        <row r="8">
          <cell r="A8" t="str">
            <v>OBJETO: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id="1" name="Tabela1" displayName="Tabela1" ref="A12:L74" totalsRowShown="0" headerRowDxfId="6" headerRowBorderDxfId="5" tableBorderDxfId="4" headerRowCellStyle="Excel Built-in Normal">
  <autoFilter ref="A12:L74"/>
  <sortState ref="A13:I73">
    <sortCondition descending="1" ref="I12:I73"/>
  </sortState>
  <tableColumns count="12">
    <tableColumn id="1" name="Item" dataDxfId="3" dataCellStyle="Excel Built-in Normal"/>
    <tableColumn id="2" name="Código"/>
    <tableColumn id="3" name="Base"/>
    <tableColumn id="4" name="Descrição"/>
    <tableColumn id="5" name="Und"/>
    <tableColumn id="6" name="Valor Unitário"/>
    <tableColumn id="7" name="Quant.">
      <calculatedColumnFormula>'Memória de Claculos CR'!F39</calculatedColumnFormula>
    </tableColumn>
    <tableColumn id="8" name="Valor Unitário + Custos Indiretos">
      <calculatedColumnFormula>F13*(1+$D$10)</calculatedColumnFormula>
    </tableColumn>
    <tableColumn id="9" name="Total">
      <calculatedColumnFormula>G13*H13</calculatedColumnFormula>
    </tableColumn>
    <tableColumn id="10" name="%" dataDxfId="2" dataCellStyle="Porcentagem">
      <calculatedColumnFormula>Tabela1[[#This Row],[Total]]/Orçamento!$I$94</calculatedColumnFormula>
    </tableColumn>
    <tableColumn id="11" name="% ACUM" dataDxfId="1" dataCellStyle="Porcentagem">
      <calculatedColumnFormula>Tabela1[[#This Row],[%]]+K12</calculatedColumnFormula>
    </tableColumn>
    <tableColumn id="12" name="FAIXA" dataDxfId="0" dataCellStyle="Excel Built-in Norm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view="pageBreakPreview" topLeftCell="A89" zoomScale="130" zoomScaleNormal="80" zoomScaleSheetLayoutView="130" workbookViewId="0">
      <selection activeCell="I94" sqref="I94"/>
    </sheetView>
  </sheetViews>
  <sheetFormatPr defaultColWidth="9.28515625" defaultRowHeight="15" x14ac:dyDescent="0.25"/>
  <cols>
    <col min="1" max="1" width="9.140625" style="5" customWidth="1"/>
    <col min="2" max="2" width="8.5703125" style="1" customWidth="1"/>
    <col min="3" max="3" width="7" style="1" bestFit="1" customWidth="1"/>
    <col min="4" max="4" width="65.28515625" style="9" customWidth="1"/>
    <col min="5" max="5" width="11" style="1" customWidth="1"/>
    <col min="6" max="6" width="14.85546875" style="1" hidden="1" customWidth="1"/>
    <col min="7" max="7" width="12.140625" style="1" customWidth="1"/>
    <col min="8" max="8" width="14.42578125" style="1" customWidth="1"/>
    <col min="9" max="9" width="16.140625" style="1" customWidth="1"/>
    <col min="10" max="10" width="10.85546875" style="1" bestFit="1" customWidth="1"/>
    <col min="11" max="11" width="9.28515625" style="1"/>
    <col min="12" max="12" width="10.7109375" style="1" bestFit="1" customWidth="1"/>
    <col min="13" max="16384" width="9.28515625" style="1"/>
  </cols>
  <sheetData>
    <row r="1" spans="1:9" s="18" customFormat="1" ht="19.5" customHeight="1" x14ac:dyDescent="0.25">
      <c r="B1" s="19"/>
      <c r="C1" s="19"/>
      <c r="D1" s="20"/>
      <c r="E1" s="20"/>
      <c r="F1" s="20"/>
      <c r="G1" s="20"/>
      <c r="H1" s="20"/>
      <c r="I1" s="19"/>
    </row>
    <row r="2" spans="1:9" s="39" customFormat="1" ht="15.75" x14ac:dyDescent="0.25">
      <c r="A2" s="172" t="s">
        <v>31</v>
      </c>
      <c r="B2" s="172"/>
      <c r="C2" s="172"/>
      <c r="D2" s="172"/>
      <c r="E2" s="172"/>
      <c r="F2" s="172"/>
      <c r="G2" s="172"/>
      <c r="H2" s="172"/>
      <c r="I2" s="172"/>
    </row>
    <row r="3" spans="1:9" s="39" customFormat="1" x14ac:dyDescent="0.25">
      <c r="A3" s="173"/>
      <c r="B3" s="173"/>
      <c r="C3" s="173"/>
      <c r="D3" s="173"/>
      <c r="E3" s="173"/>
      <c r="F3" s="173"/>
      <c r="G3" s="173"/>
      <c r="H3" s="173"/>
      <c r="I3" s="173"/>
    </row>
    <row r="4" spans="1:9" s="39" customFormat="1" x14ac:dyDescent="0.25">
      <c r="A4" s="173"/>
      <c r="B4" s="173"/>
      <c r="C4" s="173"/>
      <c r="D4" s="173"/>
      <c r="E4" s="173"/>
      <c r="F4" s="173"/>
      <c r="G4" s="173"/>
      <c r="H4" s="173"/>
      <c r="I4" s="173"/>
    </row>
    <row r="5" spans="1:9" s="39" customFormat="1" ht="15.75" x14ac:dyDescent="0.25">
      <c r="A5" s="15"/>
      <c r="B5" s="210"/>
      <c r="C5" s="210"/>
      <c r="D5" s="211"/>
      <c r="E5" s="211"/>
      <c r="F5" s="212"/>
      <c r="G5" s="212"/>
      <c r="H5" s="213"/>
      <c r="I5" s="214"/>
    </row>
    <row r="6" spans="1:9" s="39" customFormat="1" x14ac:dyDescent="0.25">
      <c r="A6" s="2" t="s">
        <v>26</v>
      </c>
      <c r="B6" s="19"/>
      <c r="C6" s="19"/>
      <c r="D6" s="215"/>
      <c r="E6" s="19"/>
      <c r="F6" s="19"/>
      <c r="G6" s="19"/>
      <c r="H6" s="19"/>
      <c r="I6" s="214"/>
    </row>
    <row r="7" spans="1:9" s="39" customFormat="1" x14ac:dyDescent="0.25">
      <c r="A7" s="26" t="s">
        <v>0</v>
      </c>
      <c r="B7" s="216" t="s">
        <v>58</v>
      </c>
      <c r="C7" s="216"/>
      <c r="D7" s="216"/>
      <c r="E7" s="210"/>
      <c r="F7" s="210"/>
      <c r="G7" s="210"/>
      <c r="H7" s="210"/>
      <c r="I7" s="217"/>
    </row>
    <row r="8" spans="1:9" s="39" customFormat="1" ht="15" customHeight="1" x14ac:dyDescent="0.25">
      <c r="A8" s="218" t="s">
        <v>1</v>
      </c>
      <c r="B8" s="218"/>
      <c r="C8" s="219"/>
      <c r="D8" s="220" t="s">
        <v>2</v>
      </c>
      <c r="E8" s="220"/>
      <c r="F8" s="220"/>
      <c r="G8" s="220"/>
      <c r="H8" s="220"/>
      <c r="I8" s="220"/>
    </row>
    <row r="9" spans="1:9" s="39" customFormat="1" ht="15" customHeight="1" x14ac:dyDescent="0.25">
      <c r="A9" s="218" t="s">
        <v>3</v>
      </c>
      <c r="B9" s="218"/>
      <c r="C9" s="219"/>
      <c r="D9" s="221">
        <v>44136</v>
      </c>
      <c r="E9" s="221"/>
      <c r="F9" s="221"/>
      <c r="G9" s="221"/>
      <c r="H9" s="221"/>
      <c r="I9" s="221"/>
    </row>
    <row r="10" spans="1:9" s="39" customFormat="1" ht="15" customHeight="1" x14ac:dyDescent="0.25">
      <c r="A10" s="218" t="s">
        <v>4</v>
      </c>
      <c r="B10" s="218"/>
      <c r="C10" s="219"/>
      <c r="D10" s="222">
        <v>0.26140000000000002</v>
      </c>
      <c r="E10" s="223"/>
      <c r="F10" s="223"/>
      <c r="G10" s="223"/>
      <c r="H10" s="223"/>
      <c r="I10" s="224"/>
    </row>
    <row r="11" spans="1:9" s="39" customFormat="1" x14ac:dyDescent="0.25">
      <c r="A11" s="15"/>
      <c r="B11" s="210"/>
      <c r="C11" s="210"/>
      <c r="D11" s="215"/>
      <c r="E11" s="210"/>
      <c r="F11" s="210"/>
      <c r="G11" s="210"/>
      <c r="H11" s="210"/>
      <c r="I11" s="210"/>
    </row>
    <row r="12" spans="1:9" s="39" customFormat="1" ht="60" customHeight="1" x14ac:dyDescent="0.25">
      <c r="A12" s="33" t="s">
        <v>5</v>
      </c>
      <c r="B12" s="33" t="s">
        <v>25</v>
      </c>
      <c r="C12" s="33" t="s">
        <v>22</v>
      </c>
      <c r="D12" s="33" t="s">
        <v>6</v>
      </c>
      <c r="E12" s="33" t="s">
        <v>7</v>
      </c>
      <c r="F12" s="33" t="s">
        <v>8</v>
      </c>
      <c r="G12" s="33" t="s">
        <v>9</v>
      </c>
      <c r="H12" s="33" t="s">
        <v>10</v>
      </c>
      <c r="I12" s="33" t="s">
        <v>11</v>
      </c>
    </row>
    <row r="13" spans="1:9" s="39" customFormat="1" x14ac:dyDescent="0.25">
      <c r="A13" s="176" t="s">
        <v>57</v>
      </c>
      <c r="B13" s="177"/>
      <c r="C13" s="177"/>
      <c r="D13" s="177"/>
      <c r="E13" s="177"/>
      <c r="F13" s="177"/>
      <c r="G13" s="177"/>
      <c r="H13" s="177"/>
      <c r="I13" s="178"/>
    </row>
    <row r="14" spans="1:9" s="39" customFormat="1" ht="17.25" customHeight="1" x14ac:dyDescent="0.25">
      <c r="A14" s="33" t="s">
        <v>45</v>
      </c>
      <c r="B14" s="7"/>
      <c r="C14" s="7"/>
      <c r="D14" s="7" t="s">
        <v>12</v>
      </c>
      <c r="E14" s="7"/>
      <c r="F14" s="139"/>
      <c r="G14" s="139"/>
      <c r="H14" s="139"/>
      <c r="I14" s="139">
        <f>SUM(I15:I15)</f>
        <v>2362.92</v>
      </c>
    </row>
    <row r="15" spans="1:9" s="39" customFormat="1" x14ac:dyDescent="0.25">
      <c r="A15" s="49" t="s">
        <v>47</v>
      </c>
      <c r="B15" s="3">
        <v>51</v>
      </c>
      <c r="C15" s="3" t="s">
        <v>23</v>
      </c>
      <c r="D15" s="3" t="s">
        <v>29</v>
      </c>
      <c r="E15" s="3" t="s">
        <v>13</v>
      </c>
      <c r="F15" s="38">
        <v>312.20999999999998</v>
      </c>
      <c r="G15" s="38">
        <f>'Memória de Claculos CR'!F15</f>
        <v>6</v>
      </c>
      <c r="H15" s="38">
        <f>F15*(1+$D$10)</f>
        <v>393.82</v>
      </c>
      <c r="I15" s="13">
        <f>G15*H15</f>
        <v>2362.92</v>
      </c>
    </row>
    <row r="16" spans="1:9" s="39" customFormat="1" x14ac:dyDescent="0.25">
      <c r="A16" s="33" t="s">
        <v>48</v>
      </c>
      <c r="B16" s="7"/>
      <c r="C16" s="7"/>
      <c r="D16" s="7" t="s">
        <v>14</v>
      </c>
      <c r="E16" s="7"/>
      <c r="F16" s="139"/>
      <c r="G16" s="139"/>
      <c r="H16" s="139"/>
      <c r="I16" s="140">
        <f>SUM(I17:I17)</f>
        <v>21252.26</v>
      </c>
    </row>
    <row r="17" spans="1:18" s="39" customFormat="1" ht="45" x14ac:dyDescent="0.25">
      <c r="A17" s="49" t="s">
        <v>49</v>
      </c>
      <c r="B17" s="3">
        <v>95957</v>
      </c>
      <c r="C17" s="3" t="s">
        <v>24</v>
      </c>
      <c r="D17" s="3" t="s">
        <v>27</v>
      </c>
      <c r="E17" s="3" t="s">
        <v>15</v>
      </c>
      <c r="F17" s="38">
        <v>2176.7600000000002</v>
      </c>
      <c r="G17" s="38">
        <f>'Memória de Claculos CR'!F18</f>
        <v>7.74</v>
      </c>
      <c r="H17" s="38">
        <f>F17*(1+$D$10)</f>
        <v>2745.77</v>
      </c>
      <c r="I17" s="13">
        <f>G17*H17</f>
        <v>21252.26</v>
      </c>
    </row>
    <row r="18" spans="1:18" s="39" customFormat="1" x14ac:dyDescent="0.25">
      <c r="A18" s="33" t="s">
        <v>50</v>
      </c>
      <c r="B18" s="7"/>
      <c r="C18" s="7"/>
      <c r="D18" s="7" t="s">
        <v>16</v>
      </c>
      <c r="E18" s="7"/>
      <c r="F18" s="139"/>
      <c r="G18" s="139"/>
      <c r="H18" s="139"/>
      <c r="I18" s="140">
        <f>SUM(I19:I20)</f>
        <v>48577.62</v>
      </c>
    </row>
    <row r="19" spans="1:18" s="39" customFormat="1" ht="30" x14ac:dyDescent="0.25">
      <c r="A19" s="49" t="s">
        <v>51</v>
      </c>
      <c r="B19" s="3">
        <v>87453</v>
      </c>
      <c r="C19" s="3" t="s">
        <v>24</v>
      </c>
      <c r="D19" s="3" t="s">
        <v>74</v>
      </c>
      <c r="E19" s="3" t="s">
        <v>13</v>
      </c>
      <c r="F19" s="38">
        <v>41.51</v>
      </c>
      <c r="G19" s="38">
        <f>'Memória de Claculos CR'!F26</f>
        <v>709.31</v>
      </c>
      <c r="H19" s="38">
        <f>F19*(1+$D$10)</f>
        <v>52.36</v>
      </c>
      <c r="I19" s="13">
        <f>G19*H19</f>
        <v>37139.47</v>
      </c>
    </row>
    <row r="20" spans="1:18" s="39" customFormat="1" ht="45" x14ac:dyDescent="0.25">
      <c r="A20" s="49" t="s">
        <v>52</v>
      </c>
      <c r="B20" s="3">
        <v>101161</v>
      </c>
      <c r="C20" s="3" t="s">
        <v>24</v>
      </c>
      <c r="D20" s="3" t="s">
        <v>28</v>
      </c>
      <c r="E20" s="3" t="s">
        <v>13</v>
      </c>
      <c r="F20" s="38">
        <v>127.64</v>
      </c>
      <c r="G20" s="38">
        <f>'Memória de Claculos CR'!F34</f>
        <v>71.040000000000006</v>
      </c>
      <c r="H20" s="38">
        <f>F20*(1+$D$10)</f>
        <v>161.01</v>
      </c>
      <c r="I20" s="13">
        <f>G20*H20</f>
        <v>11438.15</v>
      </c>
    </row>
    <row r="21" spans="1:18" s="39" customFormat="1" x14ac:dyDescent="0.25">
      <c r="A21" s="33" t="s">
        <v>53</v>
      </c>
      <c r="B21" s="7"/>
      <c r="C21" s="7"/>
      <c r="D21" s="7" t="s">
        <v>249</v>
      </c>
      <c r="E21" s="7"/>
      <c r="F21" s="139"/>
      <c r="G21" s="139"/>
      <c r="H21" s="139"/>
      <c r="I21" s="140">
        <f>I22</f>
        <v>118967.6</v>
      </c>
    </row>
    <row r="22" spans="1:18" s="39" customFormat="1" ht="45.75" customHeight="1" x14ac:dyDescent="0.25">
      <c r="A22" s="49" t="s">
        <v>54</v>
      </c>
      <c r="B22" s="3">
        <v>94997</v>
      </c>
      <c r="C22" s="3" t="s">
        <v>24</v>
      </c>
      <c r="D22" s="3" t="s">
        <v>44</v>
      </c>
      <c r="E22" s="3" t="s">
        <v>13</v>
      </c>
      <c r="F22" s="38">
        <v>79.930000000000007</v>
      </c>
      <c r="G22" s="38">
        <f>'Memória de Claculos CR'!F38</f>
        <v>1180</v>
      </c>
      <c r="H22" s="38">
        <f>F22*(1+$D$10)</f>
        <v>100.82</v>
      </c>
      <c r="I22" s="13">
        <f>G22*H22</f>
        <v>118967.6</v>
      </c>
    </row>
    <row r="23" spans="1:18" s="39" customFormat="1" x14ac:dyDescent="0.25">
      <c r="A23" s="33" t="s">
        <v>55</v>
      </c>
      <c r="B23" s="7"/>
      <c r="C23" s="7"/>
      <c r="D23" s="7" t="s">
        <v>250</v>
      </c>
      <c r="E23" s="7"/>
      <c r="F23" s="139"/>
      <c r="G23" s="139"/>
      <c r="H23" s="139"/>
      <c r="I23" s="140">
        <f>SUM(I24:I24)</f>
        <v>7598.16</v>
      </c>
    </row>
    <row r="24" spans="1:18" s="39" customFormat="1" x14ac:dyDescent="0.25">
      <c r="A24" s="49" t="s">
        <v>56</v>
      </c>
      <c r="B24" s="3">
        <v>1857</v>
      </c>
      <c r="C24" s="3" t="s">
        <v>23</v>
      </c>
      <c r="D24" s="3" t="s">
        <v>30</v>
      </c>
      <c r="E24" s="3" t="s">
        <v>13</v>
      </c>
      <c r="F24" s="38">
        <v>182.02</v>
      </c>
      <c r="G24" s="38">
        <f>'Memória de Claculos CR'!F41</f>
        <v>36</v>
      </c>
      <c r="H24" s="38">
        <v>211.06</v>
      </c>
      <c r="I24" s="13">
        <f>G24*H24</f>
        <v>7598.16</v>
      </c>
    </row>
    <row r="25" spans="1:18" s="5" customFormat="1" ht="15" customHeight="1" x14ac:dyDescent="0.25">
      <c r="A25" s="225" t="s">
        <v>242</v>
      </c>
      <c r="B25" s="226"/>
      <c r="C25" s="226"/>
      <c r="D25" s="226"/>
      <c r="E25" s="226"/>
      <c r="F25" s="226"/>
      <c r="G25" s="226"/>
      <c r="H25" s="227"/>
      <c r="I25" s="228">
        <f>I23+I21+I18+I16+I14</f>
        <v>198758.56</v>
      </c>
    </row>
    <row r="26" spans="1:18" s="39" customFormat="1" ht="15" customHeight="1" x14ac:dyDescent="0.25">
      <c r="A26" s="168" t="s">
        <v>162</v>
      </c>
      <c r="B26" s="169"/>
      <c r="C26" s="169"/>
      <c r="D26" s="169"/>
      <c r="E26" s="169"/>
      <c r="F26" s="169"/>
      <c r="G26" s="169"/>
      <c r="H26" s="169"/>
      <c r="I26" s="170"/>
    </row>
    <row r="27" spans="1:18" s="39" customFormat="1" x14ac:dyDescent="0.25">
      <c r="A27" s="33" t="s">
        <v>163</v>
      </c>
      <c r="B27" s="7"/>
      <c r="C27" s="7"/>
      <c r="D27" s="7" t="s">
        <v>86</v>
      </c>
      <c r="E27" s="7"/>
      <c r="F27" s="139"/>
      <c r="G27" s="139"/>
      <c r="H27" s="139"/>
      <c r="I27" s="140">
        <f>SUM(I28:I30)</f>
        <v>3826.37</v>
      </c>
      <c r="R27" s="132" t="e">
        <f>#REF!/I93</f>
        <v>#REF!</v>
      </c>
    </row>
    <row r="28" spans="1:18" s="39" customFormat="1" ht="30" x14ac:dyDescent="0.25">
      <c r="A28" s="49" t="s">
        <v>164</v>
      </c>
      <c r="B28" s="3">
        <v>3310</v>
      </c>
      <c r="C28" s="3" t="s">
        <v>23</v>
      </c>
      <c r="D28" s="3" t="s">
        <v>87</v>
      </c>
      <c r="E28" s="3" t="s">
        <v>88</v>
      </c>
      <c r="F28" s="38">
        <v>4.71</v>
      </c>
      <c r="G28" s="38">
        <f>'Memória de Claculos CR'!F45</f>
        <v>39.590000000000003</v>
      </c>
      <c r="H28" s="38">
        <f>F28*(1+$D$10)</f>
        <v>5.94</v>
      </c>
      <c r="I28" s="13">
        <f>G28*H28</f>
        <v>235.16</v>
      </c>
    </row>
    <row r="29" spans="1:18" s="39" customFormat="1" ht="75" x14ac:dyDescent="0.25">
      <c r="A29" s="49" t="s">
        <v>165</v>
      </c>
      <c r="B29" s="3">
        <v>87531</v>
      </c>
      <c r="C29" s="3" t="s">
        <v>24</v>
      </c>
      <c r="D29" s="3" t="s">
        <v>89</v>
      </c>
      <c r="E29" s="3" t="s">
        <v>13</v>
      </c>
      <c r="F29" s="38">
        <v>24.3</v>
      </c>
      <c r="G29" s="38">
        <f>'Memória de Claculos CR'!F50</f>
        <v>39.590000000000003</v>
      </c>
      <c r="H29" s="38">
        <f>F29*(1+$D$10)</f>
        <v>30.65</v>
      </c>
      <c r="I29" s="13">
        <f>G29*H29</f>
        <v>1213.43</v>
      </c>
    </row>
    <row r="30" spans="1:18" s="39" customFormat="1" ht="60" x14ac:dyDescent="0.25">
      <c r="A30" s="49" t="s">
        <v>166</v>
      </c>
      <c r="B30" s="3">
        <v>87264</v>
      </c>
      <c r="C30" s="3" t="s">
        <v>24</v>
      </c>
      <c r="D30" s="3" t="s">
        <v>90</v>
      </c>
      <c r="E30" s="3" t="s">
        <v>13</v>
      </c>
      <c r="F30" s="38">
        <v>47.61</v>
      </c>
      <c r="G30" s="38">
        <f>'Memória de Claculos CR'!F51</f>
        <v>39.590000000000003</v>
      </c>
      <c r="H30" s="38">
        <f>F30*(1+$D$10)</f>
        <v>60.06</v>
      </c>
      <c r="I30" s="13">
        <f>G30*H30</f>
        <v>2377.7800000000002</v>
      </c>
    </row>
    <row r="31" spans="1:18" s="39" customFormat="1" x14ac:dyDescent="0.25">
      <c r="A31" s="7" t="s">
        <v>167</v>
      </c>
      <c r="B31" s="7"/>
      <c r="C31" s="7"/>
      <c r="D31" s="7" t="s">
        <v>17</v>
      </c>
      <c r="E31" s="7"/>
      <c r="F31" s="139"/>
      <c r="G31" s="139"/>
      <c r="H31" s="139"/>
      <c r="I31" s="140">
        <f>SUM(I32:I34)</f>
        <v>8601.7999999999993</v>
      </c>
    </row>
    <row r="32" spans="1:18" s="39" customFormat="1" ht="45" x14ac:dyDescent="0.25">
      <c r="A32" s="3" t="s">
        <v>168</v>
      </c>
      <c r="B32" s="3">
        <v>96385</v>
      </c>
      <c r="C32" s="3" t="s">
        <v>24</v>
      </c>
      <c r="D32" s="3" t="s">
        <v>91</v>
      </c>
      <c r="E32" s="3" t="s">
        <v>15</v>
      </c>
      <c r="F32" s="38">
        <v>6.28</v>
      </c>
      <c r="G32" s="38">
        <f>'Memória de Claculos CR'!F53</f>
        <v>120</v>
      </c>
      <c r="H32" s="38">
        <f>F32*(1+$D$10)</f>
        <v>7.92</v>
      </c>
      <c r="I32" s="13">
        <f>G32*H32</f>
        <v>950.4</v>
      </c>
    </row>
    <row r="33" spans="1:12" s="39" customFormat="1" ht="60" x14ac:dyDescent="0.25">
      <c r="A33" s="3" t="s">
        <v>169</v>
      </c>
      <c r="B33" s="3">
        <v>89171</v>
      </c>
      <c r="C33" s="3" t="s">
        <v>24</v>
      </c>
      <c r="D33" s="3" t="s">
        <v>92</v>
      </c>
      <c r="E33" s="3" t="s">
        <v>13</v>
      </c>
      <c r="F33" s="38">
        <v>36.159999999999997</v>
      </c>
      <c r="G33" s="38">
        <f>'Memória de Claculos CR'!F55</f>
        <v>20</v>
      </c>
      <c r="H33" s="38">
        <f>F33*(1+$D$10)</f>
        <v>45.61</v>
      </c>
      <c r="I33" s="13">
        <f>G33*H33</f>
        <v>912.2</v>
      </c>
    </row>
    <row r="34" spans="1:12" s="39" customFormat="1" ht="45" x14ac:dyDescent="0.25">
      <c r="A34" s="3" t="s">
        <v>170</v>
      </c>
      <c r="B34" s="3">
        <v>94992</v>
      </c>
      <c r="C34" s="3" t="s">
        <v>24</v>
      </c>
      <c r="D34" s="3" t="s">
        <v>93</v>
      </c>
      <c r="E34" s="3" t="s">
        <v>13</v>
      </c>
      <c r="F34" s="38">
        <v>66.78</v>
      </c>
      <c r="G34" s="38">
        <f>'Memória de Claculos CR'!F58</f>
        <v>80</v>
      </c>
      <c r="H34" s="38">
        <f>F34*(1+$D$10)</f>
        <v>84.24</v>
      </c>
      <c r="I34" s="13">
        <f>G34*H34</f>
        <v>6739.2</v>
      </c>
    </row>
    <row r="35" spans="1:12" s="39" customFormat="1" x14ac:dyDescent="0.25">
      <c r="A35" s="7" t="s">
        <v>171</v>
      </c>
      <c r="B35" s="7"/>
      <c r="C35" s="7"/>
      <c r="D35" s="7" t="s">
        <v>94</v>
      </c>
      <c r="E35" s="7"/>
      <c r="F35" s="139"/>
      <c r="G35" s="139"/>
      <c r="H35" s="139"/>
      <c r="I35" s="140">
        <f>SUM(I36:I47)</f>
        <v>35158.35</v>
      </c>
    </row>
    <row r="36" spans="1:12" s="39" customFormat="1" ht="60" x14ac:dyDescent="0.25">
      <c r="A36" s="3" t="s">
        <v>172</v>
      </c>
      <c r="B36" s="3">
        <v>4883</v>
      </c>
      <c r="C36" s="3" t="s">
        <v>23</v>
      </c>
      <c r="D36" s="3" t="s">
        <v>95</v>
      </c>
      <c r="E36" s="3" t="s">
        <v>96</v>
      </c>
      <c r="F36" s="38">
        <v>105.19</v>
      </c>
      <c r="G36" s="38">
        <f>'Memória de Claculos CR'!F61</f>
        <v>3</v>
      </c>
      <c r="H36" s="38">
        <v>130.44</v>
      </c>
      <c r="I36" s="13">
        <f t="shared" ref="I36:I46" si="0">G36*H36</f>
        <v>391.32</v>
      </c>
    </row>
    <row r="37" spans="1:12" s="39" customFormat="1" ht="30" x14ac:dyDescent="0.25">
      <c r="A37" s="3" t="s">
        <v>173</v>
      </c>
      <c r="B37" s="3">
        <v>3840</v>
      </c>
      <c r="C37" s="3" t="s">
        <v>23</v>
      </c>
      <c r="D37" s="3" t="s">
        <v>97</v>
      </c>
      <c r="E37" s="3" t="s">
        <v>96</v>
      </c>
      <c r="F37" s="38">
        <v>847.98</v>
      </c>
      <c r="G37" s="38">
        <f>'Memória de Claculos CR'!F62</f>
        <v>1</v>
      </c>
      <c r="H37" s="38">
        <f t="shared" ref="H37:H46" si="1">F37*(1+$D$10)</f>
        <v>1069.6400000000001</v>
      </c>
      <c r="I37" s="13">
        <f t="shared" si="0"/>
        <v>1069.6400000000001</v>
      </c>
    </row>
    <row r="38" spans="1:12" s="39" customFormat="1" ht="47.25" customHeight="1" x14ac:dyDescent="0.25">
      <c r="A38" s="3" t="s">
        <v>174</v>
      </c>
      <c r="B38" s="3">
        <v>101883</v>
      </c>
      <c r="C38" s="3" t="s">
        <v>24</v>
      </c>
      <c r="D38" s="3" t="s">
        <v>98</v>
      </c>
      <c r="E38" s="3" t="s">
        <v>96</v>
      </c>
      <c r="F38" s="38">
        <v>361.37</v>
      </c>
      <c r="G38" s="38">
        <f>'Memória de Claculos CR'!F63</f>
        <v>1</v>
      </c>
      <c r="H38" s="38">
        <f t="shared" si="1"/>
        <v>455.83</v>
      </c>
      <c r="I38" s="13">
        <f t="shared" si="0"/>
        <v>455.83</v>
      </c>
      <c r="L38" s="229"/>
    </row>
    <row r="39" spans="1:12" s="39" customFormat="1" ht="32.25" customHeight="1" x14ac:dyDescent="0.25">
      <c r="A39" s="3" t="s">
        <v>175</v>
      </c>
      <c r="B39" s="3">
        <v>101890</v>
      </c>
      <c r="C39" s="3" t="s">
        <v>24</v>
      </c>
      <c r="D39" s="3" t="s">
        <v>99</v>
      </c>
      <c r="E39" s="3" t="s">
        <v>96</v>
      </c>
      <c r="F39" s="38">
        <v>16.190000000000001</v>
      </c>
      <c r="G39" s="38">
        <f>'Memória de Claculos CR'!F64</f>
        <v>8</v>
      </c>
      <c r="H39" s="38">
        <f t="shared" si="1"/>
        <v>20.420000000000002</v>
      </c>
      <c r="I39" s="13">
        <f t="shared" si="0"/>
        <v>163.36000000000001</v>
      </c>
    </row>
    <row r="40" spans="1:12" s="39" customFormat="1" ht="38.25" customHeight="1" x14ac:dyDescent="0.25">
      <c r="A40" s="3" t="s">
        <v>176</v>
      </c>
      <c r="B40" s="3">
        <v>11569</v>
      </c>
      <c r="C40" s="3" t="s">
        <v>24</v>
      </c>
      <c r="D40" s="3" t="s">
        <v>100</v>
      </c>
      <c r="E40" s="3" t="s">
        <v>96</v>
      </c>
      <c r="F40" s="38">
        <v>158.22999999999999</v>
      </c>
      <c r="G40" s="38">
        <f>'Memória de Claculos CR'!F65</f>
        <v>3</v>
      </c>
      <c r="H40" s="38">
        <f t="shared" si="1"/>
        <v>199.59</v>
      </c>
      <c r="I40" s="13">
        <f t="shared" si="0"/>
        <v>598.77</v>
      </c>
    </row>
    <row r="41" spans="1:12" s="39" customFormat="1" ht="22.5" customHeight="1" x14ac:dyDescent="0.25">
      <c r="A41" s="3" t="s">
        <v>177</v>
      </c>
      <c r="B41" s="3">
        <v>640</v>
      </c>
      <c r="C41" s="3" t="s">
        <v>23</v>
      </c>
      <c r="D41" s="3" t="s">
        <v>101</v>
      </c>
      <c r="E41" s="3" t="s">
        <v>96</v>
      </c>
      <c r="F41" s="38">
        <v>219.56</v>
      </c>
      <c r="G41" s="38">
        <f>'Memória de Claculos CR'!F66</f>
        <v>43</v>
      </c>
      <c r="H41" s="38">
        <f t="shared" si="1"/>
        <v>276.95</v>
      </c>
      <c r="I41" s="13">
        <f t="shared" si="0"/>
        <v>11908.85</v>
      </c>
    </row>
    <row r="42" spans="1:12" s="39" customFormat="1" ht="45" x14ac:dyDescent="0.25">
      <c r="A42" s="3" t="s">
        <v>178</v>
      </c>
      <c r="B42" s="3">
        <v>3300</v>
      </c>
      <c r="C42" s="3" t="s">
        <v>23</v>
      </c>
      <c r="D42" s="3" t="s">
        <v>102</v>
      </c>
      <c r="E42" s="3" t="s">
        <v>96</v>
      </c>
      <c r="F42" s="38">
        <v>209.3</v>
      </c>
      <c r="G42" s="38">
        <f>'Memória de Claculos CR'!F67</f>
        <v>23</v>
      </c>
      <c r="H42" s="38">
        <f t="shared" si="1"/>
        <v>264.01</v>
      </c>
      <c r="I42" s="13">
        <f t="shared" si="0"/>
        <v>6072.23</v>
      </c>
    </row>
    <row r="43" spans="1:12" s="39" customFormat="1" ht="45" x14ac:dyDescent="0.25">
      <c r="A43" s="3" t="s">
        <v>179</v>
      </c>
      <c r="B43" s="3">
        <v>3294</v>
      </c>
      <c r="C43" s="3" t="s">
        <v>23</v>
      </c>
      <c r="D43" s="3" t="s">
        <v>103</v>
      </c>
      <c r="E43" s="3" t="s">
        <v>104</v>
      </c>
      <c r="F43" s="38">
        <v>204.06</v>
      </c>
      <c r="G43" s="38">
        <f>'Memória de Claculos CR'!F67</f>
        <v>23</v>
      </c>
      <c r="H43" s="38">
        <f t="shared" si="1"/>
        <v>257.39999999999998</v>
      </c>
      <c r="I43" s="13">
        <f t="shared" si="0"/>
        <v>5920.2</v>
      </c>
    </row>
    <row r="44" spans="1:12" s="39" customFormat="1" ht="30" x14ac:dyDescent="0.25">
      <c r="A44" s="3" t="s">
        <v>180</v>
      </c>
      <c r="B44" s="3">
        <v>561</v>
      </c>
      <c r="C44" s="3" t="s">
        <v>23</v>
      </c>
      <c r="D44" s="3" t="s">
        <v>105</v>
      </c>
      <c r="E44" s="3" t="s">
        <v>106</v>
      </c>
      <c r="F44" s="38">
        <v>91.22</v>
      </c>
      <c r="G44" s="38">
        <f>'Memória de Claculos CR'!F69</f>
        <v>34</v>
      </c>
      <c r="H44" s="38">
        <f t="shared" si="1"/>
        <v>115.06</v>
      </c>
      <c r="I44" s="13">
        <f t="shared" si="0"/>
        <v>3912.04</v>
      </c>
    </row>
    <row r="45" spans="1:12" s="39" customFormat="1" ht="30.75" customHeight="1" x14ac:dyDescent="0.25">
      <c r="A45" s="3" t="s">
        <v>181</v>
      </c>
      <c r="B45" s="3">
        <v>3953</v>
      </c>
      <c r="C45" s="3" t="s">
        <v>23</v>
      </c>
      <c r="D45" s="230" t="s">
        <v>107</v>
      </c>
      <c r="E45" s="3" t="s">
        <v>96</v>
      </c>
      <c r="F45" s="38">
        <v>79.400000000000006</v>
      </c>
      <c r="G45" s="38">
        <f>'Memória de Claculos CR'!F70</f>
        <v>2</v>
      </c>
      <c r="H45" s="38">
        <f t="shared" si="1"/>
        <v>100.16</v>
      </c>
      <c r="I45" s="13">
        <f t="shared" si="0"/>
        <v>200.32</v>
      </c>
    </row>
    <row r="46" spans="1:12" s="39" customFormat="1" ht="45" x14ac:dyDescent="0.25">
      <c r="A46" s="3" t="s">
        <v>182</v>
      </c>
      <c r="B46" s="3">
        <v>7717</v>
      </c>
      <c r="C46" s="3" t="s">
        <v>23</v>
      </c>
      <c r="D46" s="3" t="s">
        <v>108</v>
      </c>
      <c r="E46" s="3" t="s">
        <v>96</v>
      </c>
      <c r="F46" s="38">
        <v>140.16999999999999</v>
      </c>
      <c r="G46" s="38">
        <f>'Memória de Claculos CR'!F71</f>
        <v>7</v>
      </c>
      <c r="H46" s="38">
        <f t="shared" si="1"/>
        <v>176.81</v>
      </c>
      <c r="I46" s="13">
        <f t="shared" si="0"/>
        <v>1237.67</v>
      </c>
    </row>
    <row r="47" spans="1:12" s="39" customFormat="1" ht="45" x14ac:dyDescent="0.25">
      <c r="A47" s="3" t="s">
        <v>183</v>
      </c>
      <c r="B47" s="3">
        <v>11866</v>
      </c>
      <c r="C47" s="3" t="s">
        <v>23</v>
      </c>
      <c r="D47" s="3" t="s">
        <v>109</v>
      </c>
      <c r="E47" s="3" t="s">
        <v>96</v>
      </c>
      <c r="F47" s="38">
        <v>182.8</v>
      </c>
      <c r="G47" s="38">
        <f>'Memória de Claculos CR'!F72</f>
        <v>14</v>
      </c>
      <c r="H47" s="38">
        <f>F47*(1+$D$10)</f>
        <v>230.58</v>
      </c>
      <c r="I47" s="13">
        <f>G47*H47</f>
        <v>3228.12</v>
      </c>
    </row>
    <row r="48" spans="1:12" s="39" customFormat="1" x14ac:dyDescent="0.25">
      <c r="A48" s="7" t="s">
        <v>184</v>
      </c>
      <c r="B48" s="7"/>
      <c r="C48" s="7"/>
      <c r="D48" s="7" t="s">
        <v>110</v>
      </c>
      <c r="E48" s="7"/>
      <c r="F48" s="139"/>
      <c r="G48" s="139"/>
      <c r="H48" s="139"/>
      <c r="I48" s="140">
        <f>SUM(I49:I56)</f>
        <v>2602.7600000000002</v>
      </c>
    </row>
    <row r="49" spans="1:9" s="39" customFormat="1" ht="30" x14ac:dyDescent="0.25">
      <c r="A49" s="3" t="s">
        <v>185</v>
      </c>
      <c r="B49" s="3">
        <v>1679</v>
      </c>
      <c r="C49" s="3" t="s">
        <v>23</v>
      </c>
      <c r="D49" s="3" t="s">
        <v>111</v>
      </c>
      <c r="E49" s="3" t="s">
        <v>96</v>
      </c>
      <c r="F49" s="38">
        <v>50.14</v>
      </c>
      <c r="G49" s="38">
        <f>'Memória de Claculos CR'!F74</f>
        <v>4</v>
      </c>
      <c r="H49" s="38">
        <f t="shared" ref="H49:H56" si="2">F49*(1+$D$10)</f>
        <v>63.25</v>
      </c>
      <c r="I49" s="13">
        <f t="shared" ref="I49:I56" si="3">G49*H49</f>
        <v>253</v>
      </c>
    </row>
    <row r="50" spans="1:9" s="39" customFormat="1" ht="53.25" customHeight="1" x14ac:dyDescent="0.25">
      <c r="A50" s="3" t="s">
        <v>186</v>
      </c>
      <c r="B50" s="3">
        <v>89957</v>
      </c>
      <c r="C50" s="3" t="s">
        <v>24</v>
      </c>
      <c r="D50" s="3" t="s">
        <v>112</v>
      </c>
      <c r="E50" s="3" t="s">
        <v>113</v>
      </c>
      <c r="F50" s="38">
        <v>100.66</v>
      </c>
      <c r="G50" s="38">
        <f>'Memória de Claculos CR'!F75</f>
        <v>4</v>
      </c>
      <c r="H50" s="38">
        <f t="shared" si="2"/>
        <v>126.97</v>
      </c>
      <c r="I50" s="13">
        <f t="shared" si="3"/>
        <v>507.88</v>
      </c>
    </row>
    <row r="51" spans="1:9" s="39" customFormat="1" ht="30" x14ac:dyDescent="0.25">
      <c r="A51" s="3" t="s">
        <v>187</v>
      </c>
      <c r="B51" s="3">
        <v>1683</v>
      </c>
      <c r="C51" s="3" t="s">
        <v>23</v>
      </c>
      <c r="D51" s="3" t="s">
        <v>114</v>
      </c>
      <c r="E51" s="3" t="s">
        <v>113</v>
      </c>
      <c r="F51" s="38">
        <v>75.94</v>
      </c>
      <c r="G51" s="38">
        <f>'Memória de Claculos CR'!F76</f>
        <v>2</v>
      </c>
      <c r="H51" s="38">
        <f t="shared" si="2"/>
        <v>95.79</v>
      </c>
      <c r="I51" s="13">
        <f t="shared" si="3"/>
        <v>191.58</v>
      </c>
    </row>
    <row r="52" spans="1:9" s="39" customFormat="1" ht="45" x14ac:dyDescent="0.25">
      <c r="A52" s="3" t="s">
        <v>188</v>
      </c>
      <c r="B52" s="3">
        <v>86931</v>
      </c>
      <c r="C52" s="3" t="s">
        <v>24</v>
      </c>
      <c r="D52" s="3" t="s">
        <v>115</v>
      </c>
      <c r="E52" s="3" t="s">
        <v>96</v>
      </c>
      <c r="F52" s="38">
        <v>365.75</v>
      </c>
      <c r="G52" s="38">
        <f>'Memória de Claculos CR'!F77</f>
        <v>2</v>
      </c>
      <c r="H52" s="38">
        <f t="shared" si="2"/>
        <v>461.36</v>
      </c>
      <c r="I52" s="13">
        <f t="shared" si="3"/>
        <v>922.72</v>
      </c>
    </row>
    <row r="53" spans="1:9" s="39" customFormat="1" ht="60" x14ac:dyDescent="0.25">
      <c r="A53" s="3" t="s">
        <v>189</v>
      </c>
      <c r="B53" s="3">
        <v>86943</v>
      </c>
      <c r="C53" s="3" t="s">
        <v>24</v>
      </c>
      <c r="D53" s="3" t="s">
        <v>116</v>
      </c>
      <c r="E53" s="3" t="s">
        <v>96</v>
      </c>
      <c r="F53" s="38">
        <v>170.54</v>
      </c>
      <c r="G53" s="38">
        <f>'Memória de Claculos CR'!F78</f>
        <v>2</v>
      </c>
      <c r="H53" s="38">
        <f t="shared" si="2"/>
        <v>215.12</v>
      </c>
      <c r="I53" s="13">
        <f t="shared" si="3"/>
        <v>430.24</v>
      </c>
    </row>
    <row r="54" spans="1:9" s="39" customFormat="1" ht="45" x14ac:dyDescent="0.25">
      <c r="A54" s="3" t="s">
        <v>190</v>
      </c>
      <c r="B54" s="3">
        <v>89972</v>
      </c>
      <c r="C54" s="3" t="s">
        <v>24</v>
      </c>
      <c r="D54" s="3" t="s">
        <v>117</v>
      </c>
      <c r="E54" s="3" t="s">
        <v>96</v>
      </c>
      <c r="F54" s="38">
        <v>40.54</v>
      </c>
      <c r="G54" s="38">
        <f>'Memória de Claculos CR'!F79</f>
        <v>2</v>
      </c>
      <c r="H54" s="38">
        <f t="shared" si="2"/>
        <v>51.14</v>
      </c>
      <c r="I54" s="13">
        <f t="shared" si="3"/>
        <v>102.28</v>
      </c>
    </row>
    <row r="55" spans="1:9" s="39" customFormat="1" ht="45" x14ac:dyDescent="0.25">
      <c r="A55" s="3" t="s">
        <v>191</v>
      </c>
      <c r="B55" s="3">
        <v>89970</v>
      </c>
      <c r="C55" s="3" t="s">
        <v>24</v>
      </c>
      <c r="D55" s="3" t="s">
        <v>118</v>
      </c>
      <c r="E55" s="3" t="s">
        <v>96</v>
      </c>
      <c r="F55" s="38">
        <v>36.270000000000003</v>
      </c>
      <c r="G55" s="38">
        <f>'Memória de Claculos CR'!F80</f>
        <v>2</v>
      </c>
      <c r="H55" s="38">
        <f t="shared" si="2"/>
        <v>45.75</v>
      </c>
      <c r="I55" s="13">
        <f t="shared" si="3"/>
        <v>91.5</v>
      </c>
    </row>
    <row r="56" spans="1:9" s="39" customFormat="1" ht="45" x14ac:dyDescent="0.25">
      <c r="A56" s="3" t="s">
        <v>192</v>
      </c>
      <c r="B56" s="3">
        <v>89707</v>
      </c>
      <c r="C56" s="3" t="s">
        <v>24</v>
      </c>
      <c r="D56" s="3" t="s">
        <v>119</v>
      </c>
      <c r="E56" s="3" t="s">
        <v>96</v>
      </c>
      <c r="F56" s="38">
        <v>41.05</v>
      </c>
      <c r="G56" s="38">
        <f>'Memória de Claculos CR'!F81</f>
        <v>2</v>
      </c>
      <c r="H56" s="38">
        <f t="shared" si="2"/>
        <v>51.78</v>
      </c>
      <c r="I56" s="13">
        <f t="shared" si="3"/>
        <v>103.56</v>
      </c>
    </row>
    <row r="57" spans="1:9" s="39" customFormat="1" x14ac:dyDescent="0.25">
      <c r="A57" s="7" t="s">
        <v>193</v>
      </c>
      <c r="B57" s="7"/>
      <c r="C57" s="7"/>
      <c r="D57" s="7" t="s">
        <v>120</v>
      </c>
      <c r="E57" s="7"/>
      <c r="F57" s="139"/>
      <c r="G57" s="139"/>
      <c r="H57" s="139"/>
      <c r="I57" s="140">
        <f>SUM(I58:I58)</f>
        <v>15537.41</v>
      </c>
    </row>
    <row r="58" spans="1:9" s="39" customFormat="1" ht="30" x14ac:dyDescent="0.25">
      <c r="A58" s="3" t="s">
        <v>194</v>
      </c>
      <c r="B58" s="3">
        <v>2340</v>
      </c>
      <c r="C58" s="3" t="s">
        <v>23</v>
      </c>
      <c r="D58" s="3" t="s">
        <v>121</v>
      </c>
      <c r="E58" s="3" t="s">
        <v>13</v>
      </c>
      <c r="F58" s="38">
        <v>9.16</v>
      </c>
      <c r="G58" s="38">
        <f>'Memória de Claculos CR'!F83</f>
        <v>1345.23</v>
      </c>
      <c r="H58" s="38">
        <f>F58*(1+$D$10)</f>
        <v>11.55</v>
      </c>
      <c r="I58" s="13">
        <f>G58*H58</f>
        <v>15537.41</v>
      </c>
    </row>
    <row r="59" spans="1:9" s="39" customFormat="1" x14ac:dyDescent="0.25">
      <c r="A59" s="7" t="s">
        <v>195</v>
      </c>
      <c r="B59" s="7"/>
      <c r="C59" s="7"/>
      <c r="D59" s="7" t="s">
        <v>251</v>
      </c>
      <c r="E59" s="7"/>
      <c r="F59" s="139"/>
      <c r="G59" s="139"/>
      <c r="H59" s="139"/>
      <c r="I59" s="140">
        <f>SUM(I60:I61)</f>
        <v>3496.74</v>
      </c>
    </row>
    <row r="60" spans="1:9" s="39" customFormat="1" ht="75" x14ac:dyDescent="0.25">
      <c r="A60" s="3" t="s">
        <v>196</v>
      </c>
      <c r="B60" s="3">
        <v>100690</v>
      </c>
      <c r="C60" s="3" t="s">
        <v>24</v>
      </c>
      <c r="D60" s="3" t="s">
        <v>122</v>
      </c>
      <c r="E60" s="3" t="s">
        <v>96</v>
      </c>
      <c r="F60" s="38">
        <v>629.96</v>
      </c>
      <c r="G60" s="38">
        <f>'Memória de Claculos CR'!F86</f>
        <v>4</v>
      </c>
      <c r="H60" s="38">
        <f>F60*(1+$D$10)</f>
        <v>794.63</v>
      </c>
      <c r="I60" s="13">
        <f>G60*H60</f>
        <v>3178.52</v>
      </c>
    </row>
    <row r="61" spans="1:9" s="39" customFormat="1" ht="60" x14ac:dyDescent="0.25">
      <c r="A61" s="3" t="s">
        <v>197</v>
      </c>
      <c r="B61" s="3">
        <v>94570</v>
      </c>
      <c r="C61" s="3" t="s">
        <v>24</v>
      </c>
      <c r="D61" s="3" t="s">
        <v>123</v>
      </c>
      <c r="E61" s="3" t="s">
        <v>13</v>
      </c>
      <c r="F61" s="38">
        <v>210.23</v>
      </c>
      <c r="G61" s="38">
        <f>'Memória de Claculos CR'!F87</f>
        <v>1.2</v>
      </c>
      <c r="H61" s="38">
        <f>F61*(1+$D$10)</f>
        <v>265.18</v>
      </c>
      <c r="I61" s="13">
        <f>G61*H61</f>
        <v>318.22000000000003</v>
      </c>
    </row>
    <row r="62" spans="1:9" s="39" customFormat="1" x14ac:dyDescent="0.25">
      <c r="A62" s="7" t="s">
        <v>198</v>
      </c>
      <c r="B62" s="3"/>
      <c r="C62" s="3"/>
      <c r="D62" s="7" t="s">
        <v>124</v>
      </c>
      <c r="E62" s="3"/>
      <c r="F62" s="38"/>
      <c r="G62" s="38"/>
      <c r="H62" s="38"/>
      <c r="I62" s="140">
        <f>SUM(I63)</f>
        <v>2546.54</v>
      </c>
    </row>
    <row r="63" spans="1:9" s="39" customFormat="1" ht="30" x14ac:dyDescent="0.25">
      <c r="A63" s="3" t="s">
        <v>199</v>
      </c>
      <c r="B63" s="3">
        <v>96486</v>
      </c>
      <c r="C63" s="3" t="s">
        <v>24</v>
      </c>
      <c r="D63" s="3" t="s">
        <v>125</v>
      </c>
      <c r="E63" s="3" t="s">
        <v>13</v>
      </c>
      <c r="F63" s="38">
        <v>61.71</v>
      </c>
      <c r="G63" s="38">
        <f>'Memória de Claculos CR'!F89</f>
        <v>57.2</v>
      </c>
      <c r="H63" s="38">
        <v>44.52</v>
      </c>
      <c r="I63" s="13">
        <f>G63*H63</f>
        <v>2546.54</v>
      </c>
    </row>
    <row r="64" spans="1:9" s="39" customFormat="1" x14ac:dyDescent="0.25">
      <c r="A64" s="7" t="s">
        <v>200</v>
      </c>
      <c r="B64" s="7"/>
      <c r="C64" s="7"/>
      <c r="D64" s="7" t="s">
        <v>126</v>
      </c>
      <c r="E64" s="7"/>
      <c r="F64" s="139"/>
      <c r="G64" s="139"/>
      <c r="H64" s="139"/>
      <c r="I64" s="140">
        <f>SUM(I65:I73)</f>
        <v>25904.14</v>
      </c>
    </row>
    <row r="65" spans="1:9" s="233" customFormat="1" ht="60" x14ac:dyDescent="0.25">
      <c r="A65" s="3" t="s">
        <v>201</v>
      </c>
      <c r="B65" s="231">
        <v>10203</v>
      </c>
      <c r="C65" s="231" t="s">
        <v>23</v>
      </c>
      <c r="D65" s="231" t="s">
        <v>127</v>
      </c>
      <c r="E65" s="3" t="s">
        <v>96</v>
      </c>
      <c r="F65" s="232">
        <v>8303.34</v>
      </c>
      <c r="G65" s="99">
        <f>'Memória de Claculos CR'!F91</f>
        <v>1</v>
      </c>
      <c r="H65" s="100">
        <v>4037.68</v>
      </c>
      <c r="I65" s="101">
        <f>G65*H65</f>
        <v>4037.68</v>
      </c>
    </row>
    <row r="66" spans="1:9" s="39" customFormat="1" x14ac:dyDescent="0.25">
      <c r="A66" s="3" t="s">
        <v>202</v>
      </c>
      <c r="B66" s="3">
        <v>83486</v>
      </c>
      <c r="C66" s="3" t="s">
        <v>24</v>
      </c>
      <c r="D66" s="3" t="s">
        <v>128</v>
      </c>
      <c r="E66" s="3" t="s">
        <v>129</v>
      </c>
      <c r="F66" s="38">
        <v>1277.81</v>
      </c>
      <c r="G66" s="99">
        <f>'Memória de Claculos CR'!F92</f>
        <v>2</v>
      </c>
      <c r="H66" s="38">
        <f t="shared" ref="H66:H89" si="4">F66*(1+$D$10)</f>
        <v>1611.83</v>
      </c>
      <c r="I66" s="13">
        <f t="shared" ref="I66:I89" si="5">G66*H66</f>
        <v>3223.66</v>
      </c>
    </row>
    <row r="67" spans="1:9" s="39" customFormat="1" ht="60" x14ac:dyDescent="0.25">
      <c r="A67" s="3" t="s">
        <v>203</v>
      </c>
      <c r="B67" s="3">
        <v>91785</v>
      </c>
      <c r="C67" s="3" t="s">
        <v>24</v>
      </c>
      <c r="D67" s="3" t="s">
        <v>130</v>
      </c>
      <c r="E67" s="3" t="s">
        <v>131</v>
      </c>
      <c r="F67" s="38">
        <v>30.53</v>
      </c>
      <c r="G67" s="99">
        <f>'Memória de Claculos CR'!F93</f>
        <v>72</v>
      </c>
      <c r="H67" s="38">
        <f t="shared" si="4"/>
        <v>38.51</v>
      </c>
      <c r="I67" s="13">
        <f t="shared" si="5"/>
        <v>2772.72</v>
      </c>
    </row>
    <row r="68" spans="1:9" s="39" customFormat="1" ht="60" x14ac:dyDescent="0.25">
      <c r="A68" s="3" t="s">
        <v>204</v>
      </c>
      <c r="B68" s="3">
        <v>91786</v>
      </c>
      <c r="C68" s="3" t="s">
        <v>24</v>
      </c>
      <c r="D68" s="3" t="s">
        <v>132</v>
      </c>
      <c r="E68" s="3" t="s">
        <v>131</v>
      </c>
      <c r="F68" s="38">
        <v>20.21</v>
      </c>
      <c r="G68" s="99">
        <f>'Memória de Claculos CR'!F94</f>
        <v>36.200000000000003</v>
      </c>
      <c r="H68" s="38">
        <f t="shared" si="4"/>
        <v>25.49</v>
      </c>
      <c r="I68" s="13">
        <f t="shared" si="5"/>
        <v>922.74</v>
      </c>
    </row>
    <row r="69" spans="1:9" s="39" customFormat="1" ht="60" x14ac:dyDescent="0.25">
      <c r="A69" s="3" t="s">
        <v>205</v>
      </c>
      <c r="B69" s="3">
        <v>91795</v>
      </c>
      <c r="C69" s="3" t="s">
        <v>24</v>
      </c>
      <c r="D69" s="3" t="s">
        <v>133</v>
      </c>
      <c r="E69" s="3" t="s">
        <v>131</v>
      </c>
      <c r="F69" s="38">
        <v>47.49</v>
      </c>
      <c r="G69" s="99">
        <f>'Memória de Claculos CR'!F95</f>
        <v>21.5</v>
      </c>
      <c r="H69" s="38">
        <f t="shared" si="4"/>
        <v>59.9</v>
      </c>
      <c r="I69" s="13">
        <f t="shared" si="5"/>
        <v>1287.8499999999999</v>
      </c>
    </row>
    <row r="70" spans="1:9" s="39" customFormat="1" ht="60" x14ac:dyDescent="0.25">
      <c r="A70" s="3" t="s">
        <v>206</v>
      </c>
      <c r="B70" s="3">
        <v>91796</v>
      </c>
      <c r="C70" s="3" t="s">
        <v>24</v>
      </c>
      <c r="D70" s="3" t="s">
        <v>134</v>
      </c>
      <c r="E70" s="3" t="s">
        <v>131</v>
      </c>
      <c r="F70" s="38">
        <v>52.56</v>
      </c>
      <c r="G70" s="99">
        <f>'Memória de Claculos CR'!F96</f>
        <v>5.3</v>
      </c>
      <c r="H70" s="38">
        <f t="shared" si="4"/>
        <v>66.3</v>
      </c>
      <c r="I70" s="13">
        <f t="shared" si="5"/>
        <v>351.39</v>
      </c>
    </row>
    <row r="71" spans="1:9" s="39" customFormat="1" ht="60" x14ac:dyDescent="0.25">
      <c r="A71" s="3" t="s">
        <v>207</v>
      </c>
      <c r="B71" s="3">
        <f>B36</f>
        <v>4883</v>
      </c>
      <c r="C71" s="3" t="str">
        <f>C36</f>
        <v>ORSE</v>
      </c>
      <c r="D71" s="3" t="s">
        <v>95</v>
      </c>
      <c r="E71" s="3" t="str">
        <f>E36</f>
        <v>UN</v>
      </c>
      <c r="F71" s="3">
        <f>F36</f>
        <v>105.19</v>
      </c>
      <c r="G71" s="99">
        <f>'Memória de Claculos CR'!F97</f>
        <v>4</v>
      </c>
      <c r="H71" s="103">
        <f t="shared" si="4"/>
        <v>132.69</v>
      </c>
      <c r="I71" s="104">
        <f t="shared" si="5"/>
        <v>530.76</v>
      </c>
    </row>
    <row r="72" spans="1:9" s="39" customFormat="1" ht="45" x14ac:dyDescent="0.25">
      <c r="A72" s="3" t="s">
        <v>208</v>
      </c>
      <c r="B72" s="3">
        <v>98068</v>
      </c>
      <c r="C72" s="105" t="s">
        <v>24</v>
      </c>
      <c r="D72" s="105" t="s">
        <v>135</v>
      </c>
      <c r="E72" s="3" t="s">
        <v>96</v>
      </c>
      <c r="F72" s="38">
        <v>7920.71</v>
      </c>
      <c r="G72" s="99">
        <f>'Memória de Claculos CR'!F98</f>
        <v>1</v>
      </c>
      <c r="H72" s="38">
        <f t="shared" si="4"/>
        <v>9991.18</v>
      </c>
      <c r="I72" s="13">
        <f t="shared" si="5"/>
        <v>9991.18</v>
      </c>
    </row>
    <row r="73" spans="1:9" s="39" customFormat="1" ht="45" x14ac:dyDescent="0.25">
      <c r="A73" s="3" t="s">
        <v>209</v>
      </c>
      <c r="B73" s="3">
        <v>98063</v>
      </c>
      <c r="C73" s="105" t="s">
        <v>24</v>
      </c>
      <c r="D73" s="105" t="s">
        <v>136</v>
      </c>
      <c r="E73" s="3" t="s">
        <v>96</v>
      </c>
      <c r="F73" s="38">
        <v>2714.2</v>
      </c>
      <c r="G73" s="99">
        <f>'Memória de Claculos CR'!F99</f>
        <v>2</v>
      </c>
      <c r="H73" s="38">
        <v>1393.08</v>
      </c>
      <c r="I73" s="13">
        <f t="shared" si="5"/>
        <v>2786.16</v>
      </c>
    </row>
    <row r="74" spans="1:9" s="39" customFormat="1" x14ac:dyDescent="0.25">
      <c r="A74" s="7" t="s">
        <v>210</v>
      </c>
      <c r="B74" s="7"/>
      <c r="C74" s="7"/>
      <c r="D74" s="7" t="s">
        <v>137</v>
      </c>
      <c r="E74" s="7"/>
      <c r="F74" s="139"/>
      <c r="G74" s="139"/>
      <c r="H74" s="139"/>
      <c r="I74" s="140">
        <f>SUM(I75:I79)</f>
        <v>3249.51</v>
      </c>
    </row>
    <row r="75" spans="1:9" s="39" customFormat="1" x14ac:dyDescent="0.25">
      <c r="A75" s="3" t="s">
        <v>211</v>
      </c>
      <c r="B75" s="121" t="s">
        <v>138</v>
      </c>
      <c r="C75" s="121" t="s">
        <v>24</v>
      </c>
      <c r="D75" s="231" t="s">
        <v>139</v>
      </c>
      <c r="E75" s="3" t="s">
        <v>96</v>
      </c>
      <c r="F75" s="231">
        <v>456.4</v>
      </c>
      <c r="G75" s="107">
        <f>'Memória de Claculos CR'!F101</f>
        <v>1</v>
      </c>
      <c r="H75" s="38">
        <f>F75*(1+$D$10)</f>
        <v>575.70000000000005</v>
      </c>
      <c r="I75" s="13">
        <f>G75*H75</f>
        <v>575.70000000000005</v>
      </c>
    </row>
    <row r="76" spans="1:9" s="39" customFormat="1" ht="30" x14ac:dyDescent="0.25">
      <c r="A76" s="3" t="s">
        <v>212</v>
      </c>
      <c r="B76" s="105">
        <v>101893</v>
      </c>
      <c r="C76" s="105" t="s">
        <v>24</v>
      </c>
      <c r="D76" s="105" t="s">
        <v>140</v>
      </c>
      <c r="E76" s="105" t="s">
        <v>96</v>
      </c>
      <c r="F76" s="103">
        <v>96.65</v>
      </c>
      <c r="G76" s="107">
        <f>'Memória de Claculos CR'!F102</f>
        <v>1</v>
      </c>
      <c r="H76" s="103">
        <f t="shared" si="4"/>
        <v>121.91</v>
      </c>
      <c r="I76" s="104">
        <f t="shared" si="5"/>
        <v>121.91</v>
      </c>
    </row>
    <row r="77" spans="1:9" s="39" customFormat="1" ht="45" x14ac:dyDescent="0.25">
      <c r="A77" s="3" t="s">
        <v>213</v>
      </c>
      <c r="B77" s="3">
        <v>91873</v>
      </c>
      <c r="C77" s="105" t="s">
        <v>24</v>
      </c>
      <c r="D77" s="3" t="s">
        <v>141</v>
      </c>
      <c r="E77" s="3" t="s">
        <v>131</v>
      </c>
      <c r="F77" s="38">
        <v>13.82</v>
      </c>
      <c r="G77" s="107">
        <f>'Memória de Claculos CR'!F103</f>
        <v>30.4</v>
      </c>
      <c r="H77" s="38">
        <f t="shared" si="4"/>
        <v>17.43</v>
      </c>
      <c r="I77" s="13">
        <f t="shared" si="5"/>
        <v>529.87</v>
      </c>
    </row>
    <row r="78" spans="1:9" s="39" customFormat="1" ht="30" x14ac:dyDescent="0.25">
      <c r="A78" s="3" t="s">
        <v>214</v>
      </c>
      <c r="B78" s="105">
        <v>92982</v>
      </c>
      <c r="C78" s="105" t="s">
        <v>24</v>
      </c>
      <c r="D78" s="105" t="s">
        <v>142</v>
      </c>
      <c r="E78" s="105" t="s">
        <v>131</v>
      </c>
      <c r="F78" s="104">
        <v>12.96</v>
      </c>
      <c r="G78" s="107">
        <f>'Memória de Claculos CR'!F104</f>
        <v>121.6</v>
      </c>
      <c r="H78" s="103">
        <f>F78*(1+$D$10)</f>
        <v>16.350000000000001</v>
      </c>
      <c r="I78" s="104">
        <f>G78*H78</f>
        <v>1988.16</v>
      </c>
    </row>
    <row r="79" spans="1:9" s="39" customFormat="1" ht="45" x14ac:dyDescent="0.25">
      <c r="A79" s="3" t="s">
        <v>215</v>
      </c>
      <c r="B79" s="105">
        <v>91928</v>
      </c>
      <c r="C79" s="105" t="s">
        <v>24</v>
      </c>
      <c r="D79" s="105" t="s">
        <v>143</v>
      </c>
      <c r="E79" s="105" t="s">
        <v>131</v>
      </c>
      <c r="F79" s="103">
        <v>5.0199999999999996</v>
      </c>
      <c r="G79" s="107">
        <f>'Memória de Claculos CR'!F105</f>
        <v>5.35</v>
      </c>
      <c r="H79" s="103">
        <f>F79*(1+$D$10)</f>
        <v>6.33</v>
      </c>
      <c r="I79" s="13">
        <f>G79*H79</f>
        <v>33.869999999999997</v>
      </c>
    </row>
    <row r="80" spans="1:9" s="39" customFormat="1" x14ac:dyDescent="0.25">
      <c r="A80" s="7" t="s">
        <v>216</v>
      </c>
      <c r="B80" s="7"/>
      <c r="C80" s="7"/>
      <c r="D80" s="7" t="s">
        <v>144</v>
      </c>
      <c r="E80" s="7"/>
      <c r="F80" s="139"/>
      <c r="G80" s="139"/>
      <c r="H80" s="139"/>
      <c r="I80" s="140">
        <f>SUM(I81:I89)</f>
        <v>25004.46</v>
      </c>
    </row>
    <row r="81" spans="1:10" s="39" customFormat="1" ht="30" x14ac:dyDescent="0.25">
      <c r="A81" s="3" t="s">
        <v>217</v>
      </c>
      <c r="B81" s="121">
        <v>101907</v>
      </c>
      <c r="C81" s="105" t="s">
        <v>24</v>
      </c>
      <c r="D81" s="231" t="s">
        <v>145</v>
      </c>
      <c r="E81" s="3" t="s">
        <v>96</v>
      </c>
      <c r="F81" s="121">
        <v>601.04999999999995</v>
      </c>
      <c r="G81" s="107">
        <f>'Memória de Claculos CR'!F107</f>
        <v>1</v>
      </c>
      <c r="H81" s="38">
        <f t="shared" si="4"/>
        <v>758.16</v>
      </c>
      <c r="I81" s="13">
        <f t="shared" si="5"/>
        <v>758.16</v>
      </c>
    </row>
    <row r="82" spans="1:10" s="39" customFormat="1" ht="30" x14ac:dyDescent="0.25">
      <c r="A82" s="3" t="s">
        <v>218</v>
      </c>
      <c r="B82" s="121" t="s">
        <v>146</v>
      </c>
      <c r="C82" s="105" t="s">
        <v>24</v>
      </c>
      <c r="D82" s="231" t="s">
        <v>147</v>
      </c>
      <c r="E82" s="3" t="s">
        <v>96</v>
      </c>
      <c r="F82" s="121">
        <v>34.57</v>
      </c>
      <c r="G82" s="107">
        <f>'Memória de Claculos CR'!F108</f>
        <v>33</v>
      </c>
      <c r="H82" s="38">
        <f t="shared" si="4"/>
        <v>43.61</v>
      </c>
      <c r="I82" s="13">
        <f t="shared" si="5"/>
        <v>1439.13</v>
      </c>
    </row>
    <row r="83" spans="1:10" s="39" customFormat="1" ht="45" x14ac:dyDescent="0.25">
      <c r="A83" s="3" t="s">
        <v>219</v>
      </c>
      <c r="B83" s="121">
        <v>101905</v>
      </c>
      <c r="C83" s="105" t="s">
        <v>24</v>
      </c>
      <c r="D83" s="231" t="s">
        <v>148</v>
      </c>
      <c r="E83" s="3" t="s">
        <v>96</v>
      </c>
      <c r="F83" s="121">
        <v>186.67</v>
      </c>
      <c r="G83" s="107">
        <f>'Memória de Claculos CR'!F109</f>
        <v>2</v>
      </c>
      <c r="H83" s="38">
        <f t="shared" si="4"/>
        <v>235.47</v>
      </c>
      <c r="I83" s="13">
        <f t="shared" si="5"/>
        <v>470.94</v>
      </c>
    </row>
    <row r="84" spans="1:10" s="39" customFormat="1" ht="30" x14ac:dyDescent="0.25">
      <c r="A84" s="3" t="s">
        <v>220</v>
      </c>
      <c r="B84" s="121">
        <v>101910</v>
      </c>
      <c r="C84" s="105" t="s">
        <v>24</v>
      </c>
      <c r="D84" s="231" t="s">
        <v>149</v>
      </c>
      <c r="E84" s="3" t="s">
        <v>96</v>
      </c>
      <c r="F84" s="108">
        <v>248.54</v>
      </c>
      <c r="G84" s="107">
        <f>'Memória de Claculos CR'!F110</f>
        <v>6</v>
      </c>
      <c r="H84" s="38">
        <f t="shared" si="4"/>
        <v>313.51</v>
      </c>
      <c r="I84" s="13">
        <f t="shared" si="5"/>
        <v>1881.06</v>
      </c>
    </row>
    <row r="85" spans="1:10" s="39" customFormat="1" ht="30" x14ac:dyDescent="0.25">
      <c r="A85" s="3" t="s">
        <v>221</v>
      </c>
      <c r="B85" s="121">
        <v>101916</v>
      </c>
      <c r="C85" s="105" t="s">
        <v>24</v>
      </c>
      <c r="D85" s="231" t="s">
        <v>150</v>
      </c>
      <c r="E85" s="3" t="s">
        <v>96</v>
      </c>
      <c r="F85" s="234">
        <v>2016.47</v>
      </c>
      <c r="G85" s="107">
        <f>'Memória de Claculos CR'!F111</f>
        <v>1</v>
      </c>
      <c r="H85" s="38">
        <f t="shared" si="4"/>
        <v>2543.58</v>
      </c>
      <c r="I85" s="13">
        <f t="shared" si="5"/>
        <v>2543.58</v>
      </c>
    </row>
    <row r="86" spans="1:10" s="39" customFormat="1" ht="30" x14ac:dyDescent="0.25">
      <c r="A86" s="3" t="s">
        <v>222</v>
      </c>
      <c r="B86" s="121" t="s">
        <v>151</v>
      </c>
      <c r="C86" s="105" t="s">
        <v>24</v>
      </c>
      <c r="D86" s="231" t="s">
        <v>152</v>
      </c>
      <c r="E86" s="3" t="s">
        <v>96</v>
      </c>
      <c r="F86" s="235">
        <v>3145.75</v>
      </c>
      <c r="G86" s="107">
        <f>'Memória de Claculos CR'!F112</f>
        <v>2</v>
      </c>
      <c r="H86" s="38">
        <v>4034.29</v>
      </c>
      <c r="I86" s="13">
        <f t="shared" si="5"/>
        <v>8068.58</v>
      </c>
    </row>
    <row r="87" spans="1:10" s="39" customFormat="1" ht="30" x14ac:dyDescent="0.25">
      <c r="A87" s="3" t="s">
        <v>223</v>
      </c>
      <c r="B87" s="121" t="s">
        <v>153</v>
      </c>
      <c r="C87" s="105" t="s">
        <v>24</v>
      </c>
      <c r="D87" s="231" t="s">
        <v>154</v>
      </c>
      <c r="E87" s="3" t="s">
        <v>96</v>
      </c>
      <c r="F87" s="121">
        <v>100.38</v>
      </c>
      <c r="G87" s="107">
        <f>'Memória de Claculos CR'!F113</f>
        <v>1</v>
      </c>
      <c r="H87" s="38">
        <f t="shared" si="4"/>
        <v>126.62</v>
      </c>
      <c r="I87" s="13">
        <f t="shared" si="5"/>
        <v>126.62</v>
      </c>
    </row>
    <row r="88" spans="1:10" s="39" customFormat="1" ht="60" x14ac:dyDescent="0.25">
      <c r="A88" s="3" t="s">
        <v>224</v>
      </c>
      <c r="B88" s="121" t="s">
        <v>155</v>
      </c>
      <c r="C88" s="105" t="s">
        <v>24</v>
      </c>
      <c r="D88" s="231" t="s">
        <v>156</v>
      </c>
      <c r="E88" s="3" t="s">
        <v>96</v>
      </c>
      <c r="F88" s="121">
        <v>308.16000000000003</v>
      </c>
      <c r="G88" s="107">
        <f>'Memória de Claculos CR'!F114</f>
        <v>4</v>
      </c>
      <c r="H88" s="38">
        <f t="shared" si="4"/>
        <v>388.71</v>
      </c>
      <c r="I88" s="13">
        <f t="shared" si="5"/>
        <v>1554.84</v>
      </c>
    </row>
    <row r="89" spans="1:10" s="39" customFormat="1" ht="45" x14ac:dyDescent="0.25">
      <c r="A89" s="3" t="s">
        <v>225</v>
      </c>
      <c r="B89" s="121" t="s">
        <v>157</v>
      </c>
      <c r="C89" s="121" t="s">
        <v>24</v>
      </c>
      <c r="D89" s="231" t="s">
        <v>158</v>
      </c>
      <c r="E89" s="3" t="s">
        <v>131</v>
      </c>
      <c r="F89" s="231">
        <v>88.9</v>
      </c>
      <c r="G89" s="107">
        <f>'Memória de Claculos CR'!F115</f>
        <v>72.78</v>
      </c>
      <c r="H89" s="38">
        <f t="shared" si="4"/>
        <v>112.14</v>
      </c>
      <c r="I89" s="13">
        <f t="shared" si="5"/>
        <v>8161.55</v>
      </c>
    </row>
    <row r="90" spans="1:10" s="39" customFormat="1" x14ac:dyDescent="0.25">
      <c r="A90" s="7" t="s">
        <v>226</v>
      </c>
      <c r="B90" s="7"/>
      <c r="C90" s="7"/>
      <c r="D90" s="7" t="s">
        <v>159</v>
      </c>
      <c r="E90" s="7"/>
      <c r="F90" s="139"/>
      <c r="G90" s="139"/>
      <c r="H90" s="139"/>
      <c r="I90" s="140">
        <f>SUM(I91:I92)</f>
        <v>2949.63</v>
      </c>
    </row>
    <row r="91" spans="1:10" s="39" customFormat="1" x14ac:dyDescent="0.25">
      <c r="A91" s="3" t="s">
        <v>227</v>
      </c>
      <c r="B91" s="3">
        <v>2450</v>
      </c>
      <c r="C91" s="3" t="s">
        <v>23</v>
      </c>
      <c r="D91" s="3" t="s">
        <v>160</v>
      </c>
      <c r="E91" s="3" t="s">
        <v>13</v>
      </c>
      <c r="F91" s="38">
        <v>1.66</v>
      </c>
      <c r="G91" s="38">
        <f>'Memória de Claculos CR'!F117</f>
        <v>1200</v>
      </c>
      <c r="H91" s="38">
        <f>F91*(1+$D$10)</f>
        <v>2.09</v>
      </c>
      <c r="I91" s="13">
        <f>G91*H91</f>
        <v>2508</v>
      </c>
    </row>
    <row r="92" spans="1:10" s="39" customFormat="1" x14ac:dyDescent="0.25">
      <c r="A92" s="3" t="s">
        <v>228</v>
      </c>
      <c r="B92" s="3">
        <v>7940</v>
      </c>
      <c r="C92" s="3" t="s">
        <v>23</v>
      </c>
      <c r="D92" s="3" t="s">
        <v>161</v>
      </c>
      <c r="E92" s="3" t="s">
        <v>96</v>
      </c>
      <c r="F92" s="38">
        <v>38.9</v>
      </c>
      <c r="G92" s="38">
        <f>'Memória de Claculos CR'!F118</f>
        <v>9</v>
      </c>
      <c r="H92" s="38">
        <f>F92*(1+$D$10)</f>
        <v>49.07</v>
      </c>
      <c r="I92" s="13">
        <f>G92*H92</f>
        <v>441.63</v>
      </c>
    </row>
    <row r="93" spans="1:10" s="5" customFormat="1" ht="15" customHeight="1" x14ac:dyDescent="0.25">
      <c r="A93" s="225" t="s">
        <v>243</v>
      </c>
      <c r="B93" s="226"/>
      <c r="C93" s="226"/>
      <c r="D93" s="226"/>
      <c r="E93" s="226"/>
      <c r="F93" s="226"/>
      <c r="G93" s="226"/>
      <c r="H93" s="227"/>
      <c r="I93" s="228">
        <f>I90+I80+I74+I64+I62+I59+I57+I48+I35+I31+I27</f>
        <v>128877.71</v>
      </c>
    </row>
    <row r="94" spans="1:10" s="5" customFormat="1" ht="15" customHeight="1" x14ac:dyDescent="0.25">
      <c r="A94" s="236" t="s">
        <v>19</v>
      </c>
      <c r="B94" s="236"/>
      <c r="C94" s="236"/>
      <c r="D94" s="236"/>
      <c r="E94" s="236"/>
      <c r="F94" s="236"/>
      <c r="G94" s="236"/>
      <c r="H94" s="236"/>
      <c r="I94" s="228">
        <f>I93+I25</f>
        <v>327636.27</v>
      </c>
      <c r="J94" s="57"/>
    </row>
    <row r="95" spans="1:10" x14ac:dyDescent="0.25">
      <c r="F95" s="10"/>
      <c r="G95" s="10"/>
      <c r="H95" s="10"/>
      <c r="I95" s="10"/>
    </row>
    <row r="96" spans="1:10" hidden="1" x14ac:dyDescent="0.25">
      <c r="G96" s="1" t="s">
        <v>20</v>
      </c>
      <c r="H96" s="11">
        <v>292500</v>
      </c>
      <c r="I96" s="10"/>
    </row>
    <row r="97" spans="1:12" hidden="1" x14ac:dyDescent="0.25">
      <c r="G97" s="1" t="s">
        <v>21</v>
      </c>
      <c r="H97" s="11">
        <v>12749.65</v>
      </c>
    </row>
    <row r="98" spans="1:12" hidden="1" x14ac:dyDescent="0.25">
      <c r="H98" s="8">
        <f>SUM(H96:H97)</f>
        <v>305249.65000000002</v>
      </c>
      <c r="I98" s="10"/>
    </row>
    <row r="99" spans="1:12" hidden="1" x14ac:dyDescent="0.25">
      <c r="H99" s="10">
        <f>I94-H98</f>
        <v>22386.62</v>
      </c>
    </row>
    <row r="100" spans="1:12" hidden="1" x14ac:dyDescent="0.25"/>
    <row r="101" spans="1:12" hidden="1" x14ac:dyDescent="0.25">
      <c r="D101" s="9">
        <f>21.44+29.91+21.43</f>
        <v>72.78</v>
      </c>
    </row>
    <row r="102" spans="1:12" hidden="1" x14ac:dyDescent="0.25">
      <c r="D102" s="9">
        <f>D101*121</f>
        <v>8806.3799999999992</v>
      </c>
    </row>
    <row r="103" spans="1:12" x14ac:dyDescent="0.25">
      <c r="A103" s="1"/>
      <c r="D103" s="1"/>
    </row>
    <row r="104" spans="1:12" x14ac:dyDescent="0.25">
      <c r="A104" s="1"/>
      <c r="D104" s="1"/>
      <c r="I104" s="10"/>
      <c r="L104" s="10"/>
    </row>
    <row r="105" spans="1:12" x14ac:dyDescent="0.25">
      <c r="I105" s="10"/>
      <c r="L105" s="10"/>
    </row>
    <row r="107" spans="1:12" x14ac:dyDescent="0.25">
      <c r="I107" s="10"/>
    </row>
    <row r="109" spans="1:12" x14ac:dyDescent="0.25">
      <c r="I109" s="10"/>
    </row>
    <row r="112" spans="1:12" x14ac:dyDescent="0.25">
      <c r="I112" s="10"/>
    </row>
  </sheetData>
  <sheetProtection selectLockedCells="1" selectUnlockedCells="1"/>
  <mergeCells count="12">
    <mergeCell ref="A10:B10"/>
    <mergeCell ref="A94:H94"/>
    <mergeCell ref="A2:I2"/>
    <mergeCell ref="A3:I3"/>
    <mergeCell ref="A4:I4"/>
    <mergeCell ref="A8:B8"/>
    <mergeCell ref="D8:I8"/>
    <mergeCell ref="A9:B9"/>
    <mergeCell ref="D9:I9"/>
    <mergeCell ref="A13:I13"/>
    <mergeCell ref="A93:H93"/>
    <mergeCell ref="A25:H25"/>
  </mergeCells>
  <pageMargins left="0.51181102362204722" right="0.51181102362204722" top="0.78740157480314965" bottom="0.78740157480314965" header="0.51181102362204722" footer="0.51181102362204722"/>
  <pageSetup paperSize="9" scale="60" firstPageNumber="0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showGridLines="0" view="pageBreakPreview" topLeftCell="A19" zoomScale="120" zoomScaleNormal="80" zoomScaleSheetLayoutView="120" workbookViewId="0">
      <selection activeCell="D37" sqref="D37"/>
    </sheetView>
  </sheetViews>
  <sheetFormatPr defaultColWidth="9.28515625" defaultRowHeight="15" x14ac:dyDescent="0.25"/>
  <cols>
    <col min="1" max="1" width="9.140625" style="5" customWidth="1"/>
    <col min="2" max="2" width="12.5703125" style="1" customWidth="1"/>
    <col min="3" max="3" width="7" style="1" bestFit="1" customWidth="1"/>
    <col min="4" max="4" width="79.5703125" style="9" customWidth="1"/>
    <col min="5" max="5" width="24.140625" style="50" customWidth="1"/>
    <col min="6" max="6" width="12.140625" style="50" customWidth="1"/>
    <col min="7" max="16384" width="9.28515625" style="1"/>
  </cols>
  <sheetData>
    <row r="1" spans="1:6" s="14" customFormat="1" ht="20.25" customHeight="1" x14ac:dyDescent="0.25">
      <c r="A1" s="15"/>
      <c r="B1" s="16"/>
      <c r="C1" s="16"/>
      <c r="D1" s="181"/>
      <c r="E1" s="181"/>
      <c r="F1" s="181"/>
    </row>
    <row r="2" spans="1:6" s="18" customFormat="1" ht="19.5" customHeight="1" x14ac:dyDescent="0.25">
      <c r="B2" s="19"/>
      <c r="C2" s="19"/>
      <c r="D2" s="110"/>
      <c r="E2" s="20"/>
      <c r="F2" s="20"/>
    </row>
    <row r="3" spans="1:6" s="14" customFormat="1" ht="15.75" x14ac:dyDescent="0.25">
      <c r="A3" s="172" t="s">
        <v>46</v>
      </c>
      <c r="B3" s="172"/>
      <c r="C3" s="172"/>
      <c r="D3" s="172"/>
      <c r="E3" s="172"/>
      <c r="F3" s="172"/>
    </row>
    <row r="4" spans="1:6" s="14" customFormat="1" x14ac:dyDescent="0.25">
      <c r="A4" s="173"/>
      <c r="B4" s="173"/>
      <c r="C4" s="173"/>
      <c r="D4" s="173"/>
      <c r="E4" s="173"/>
      <c r="F4" s="173"/>
    </row>
    <row r="5" spans="1:6" s="14" customFormat="1" x14ac:dyDescent="0.25">
      <c r="A5" s="173"/>
      <c r="B5" s="173"/>
      <c r="C5" s="173"/>
      <c r="D5" s="173"/>
      <c r="E5" s="173"/>
      <c r="F5" s="173"/>
    </row>
    <row r="6" spans="1:6" s="14" customFormat="1" ht="15.75" x14ac:dyDescent="0.25">
      <c r="A6" s="15"/>
      <c r="B6" s="16"/>
      <c r="C6" s="16"/>
      <c r="D6" s="21"/>
      <c r="E6" s="45"/>
      <c r="F6" s="46"/>
    </row>
    <row r="7" spans="1:6" s="14" customFormat="1" x14ac:dyDescent="0.25">
      <c r="A7" s="2" t="s">
        <v>26</v>
      </c>
      <c r="B7" s="25"/>
      <c r="C7" s="25"/>
      <c r="D7" s="17"/>
      <c r="E7" s="44"/>
      <c r="F7" s="44"/>
    </row>
    <row r="8" spans="1:6" s="14" customFormat="1" x14ac:dyDescent="0.25">
      <c r="A8" s="26" t="s">
        <v>0</v>
      </c>
      <c r="B8" s="27" t="str">
        <f>Orçamento!B7</f>
        <v>Serviço Remanescente da Construção de um Galpão do tipo Garagem, destinado à guarda e manutenção das máquinas e equipamentos agrícolas do Município de Arapiraca.</v>
      </c>
      <c r="C8" s="27"/>
      <c r="D8" s="21"/>
      <c r="E8" s="44"/>
      <c r="F8" s="44"/>
    </row>
    <row r="9" spans="1:6" s="14" customFormat="1" ht="15" customHeight="1" x14ac:dyDescent="0.25">
      <c r="A9" s="171" t="s">
        <v>1</v>
      </c>
      <c r="B9" s="171"/>
      <c r="C9" s="29"/>
      <c r="D9" s="174" t="s">
        <v>2</v>
      </c>
      <c r="E9" s="174"/>
      <c r="F9" s="174"/>
    </row>
    <row r="10" spans="1:6" s="14" customFormat="1" ht="15" customHeight="1" x14ac:dyDescent="0.25">
      <c r="A10" s="171" t="s">
        <v>3</v>
      </c>
      <c r="B10" s="171"/>
      <c r="C10" s="29"/>
      <c r="D10" s="175">
        <v>44105</v>
      </c>
      <c r="E10" s="175"/>
      <c r="F10" s="175"/>
    </row>
    <row r="11" spans="1:6" s="14" customFormat="1" ht="15" customHeight="1" x14ac:dyDescent="0.25">
      <c r="A11" s="171" t="s">
        <v>4</v>
      </c>
      <c r="B11" s="171"/>
      <c r="C11" s="29"/>
      <c r="D11" s="30">
        <v>0.24</v>
      </c>
      <c r="E11" s="47"/>
      <c r="F11" s="47"/>
    </row>
    <row r="12" spans="1:6" s="14" customFormat="1" x14ac:dyDescent="0.25">
      <c r="A12" s="15"/>
      <c r="B12" s="16"/>
      <c r="C12" s="16"/>
      <c r="D12" s="17"/>
      <c r="E12" s="44"/>
      <c r="F12" s="44"/>
    </row>
    <row r="13" spans="1:6" s="14" customFormat="1" ht="60" customHeight="1" x14ac:dyDescent="0.25">
      <c r="A13" s="33" t="s">
        <v>5</v>
      </c>
      <c r="B13" s="34" t="s">
        <v>25</v>
      </c>
      <c r="C13" s="34" t="s">
        <v>22</v>
      </c>
      <c r="D13" s="34" t="s">
        <v>6</v>
      </c>
      <c r="E13" s="34" t="s">
        <v>7</v>
      </c>
      <c r="F13" s="34" t="s">
        <v>9</v>
      </c>
    </row>
    <row r="14" spans="1:6" s="41" customFormat="1" x14ac:dyDescent="0.25">
      <c r="A14" s="40" t="str">
        <f>Orçamento!A14</f>
        <v>1.1</v>
      </c>
      <c r="B14" s="111"/>
      <c r="C14" s="40"/>
      <c r="D14" s="40" t="str">
        <f>Orçamento!D14</f>
        <v>SERVIÇOS PRELIMINARES</v>
      </c>
      <c r="E14" s="48"/>
      <c r="F14" s="48"/>
    </row>
    <row r="15" spans="1:6" s="14" customFormat="1" x14ac:dyDescent="0.25">
      <c r="A15" s="7" t="str">
        <f>Orçamento!A15</f>
        <v>1.1.1</v>
      </c>
      <c r="B15" s="112">
        <f>Orçamento!B15</f>
        <v>51</v>
      </c>
      <c r="C15" s="35" t="str">
        <f>Orçamento!C15</f>
        <v>ORSE</v>
      </c>
      <c r="D15" s="35" t="str">
        <f>Orçamento!D15</f>
        <v>PLACA DE OBRA EM CHAPA AÇO GALVANIZADO, INSTALADA</v>
      </c>
      <c r="E15" s="34" t="str">
        <f>Orçamento!E15</f>
        <v>M2</v>
      </c>
      <c r="F15" s="33">
        <v>6</v>
      </c>
    </row>
    <row r="16" spans="1:6" s="14" customFormat="1" x14ac:dyDescent="0.25">
      <c r="A16" s="7"/>
      <c r="B16" s="112"/>
      <c r="C16" s="7"/>
      <c r="D16" s="42" t="s">
        <v>33</v>
      </c>
      <c r="E16" s="49" t="s">
        <v>32</v>
      </c>
      <c r="F16" s="33"/>
    </row>
    <row r="17" spans="1:6" s="41" customFormat="1" x14ac:dyDescent="0.25">
      <c r="A17" s="40" t="str">
        <f>Orçamento!A16</f>
        <v>1.2</v>
      </c>
      <c r="B17" s="111"/>
      <c r="C17" s="40"/>
      <c r="D17" s="40" t="str">
        <f>Orçamento!D16</f>
        <v>ESTRUTURA GALPÃO</v>
      </c>
      <c r="E17" s="40"/>
      <c r="F17" s="48"/>
    </row>
    <row r="18" spans="1:6" s="14" customFormat="1" ht="30" x14ac:dyDescent="0.25">
      <c r="A18" s="7" t="str">
        <f>Orçamento!A17</f>
        <v>1.2.1</v>
      </c>
      <c r="B18" s="112">
        <f>Orçamento!B17</f>
        <v>95957</v>
      </c>
      <c r="C18" s="35" t="str">
        <f>Orçamento!C17</f>
        <v>SINAPI</v>
      </c>
      <c r="D18" s="35" t="str">
        <f>Orçamento!D17</f>
        <v>(COMPOSIÇÃO REPRESENTATIVA) EXECUÇÃO DE ESTRUTURAS DE CONCRETO ARMADO, PARA EDIFICAÇÃO INSTITUCIONAL TÉRREA, FCK = 25 MPA. AF_01/2017</v>
      </c>
      <c r="E18" s="34" t="str">
        <f>Orçamento!E17</f>
        <v>M3</v>
      </c>
      <c r="F18" s="51">
        <f>SUM(F19:F23)</f>
        <v>7.74</v>
      </c>
    </row>
    <row r="19" spans="1:6" s="14" customFormat="1" ht="30" x14ac:dyDescent="0.25">
      <c r="A19" s="7"/>
      <c r="B19" s="112"/>
      <c r="C19" s="7"/>
      <c r="D19" s="42" t="s">
        <v>34</v>
      </c>
      <c r="E19" s="49" t="s">
        <v>63</v>
      </c>
      <c r="F19" s="54">
        <f>16*0.15*0.15*5.2</f>
        <v>1.8720000000000001</v>
      </c>
    </row>
    <row r="20" spans="1:6" s="14" customFormat="1" x14ac:dyDescent="0.25">
      <c r="A20" s="7"/>
      <c r="B20" s="112"/>
      <c r="C20" s="7"/>
      <c r="D20" s="42" t="s">
        <v>64</v>
      </c>
      <c r="E20" s="55" t="s">
        <v>65</v>
      </c>
      <c r="F20" s="56">
        <f>11.6*0.15*0.35*2</f>
        <v>1.218</v>
      </c>
    </row>
    <row r="21" spans="1:6" s="14" customFormat="1" x14ac:dyDescent="0.25">
      <c r="A21" s="7"/>
      <c r="B21" s="112"/>
      <c r="C21" s="7"/>
      <c r="D21" s="42" t="s">
        <v>66</v>
      </c>
      <c r="E21" s="55" t="s">
        <v>67</v>
      </c>
      <c r="F21" s="56">
        <f>40*0.15*0.2</f>
        <v>1.2</v>
      </c>
    </row>
    <row r="22" spans="1:6" s="14" customFormat="1" x14ac:dyDescent="0.25">
      <c r="A22" s="7"/>
      <c r="B22" s="112"/>
      <c r="C22" s="7"/>
      <c r="D22" s="42" t="s">
        <v>68</v>
      </c>
      <c r="E22" s="55" t="s">
        <v>69</v>
      </c>
      <c r="F22" s="56">
        <f>29.7*0.15*0.2*2</f>
        <v>1.782</v>
      </c>
    </row>
    <row r="23" spans="1:6" s="14" customFormat="1" ht="30" x14ac:dyDescent="0.25">
      <c r="A23" s="7"/>
      <c r="B23" s="112"/>
      <c r="C23" s="7"/>
      <c r="D23" s="42" t="s">
        <v>70</v>
      </c>
      <c r="E23" s="55" t="s">
        <v>71</v>
      </c>
      <c r="F23" s="56">
        <f>(39+4.15+8.15+4.15)*0.15*0.2</f>
        <v>1.6635</v>
      </c>
    </row>
    <row r="24" spans="1:6" s="14" customFormat="1" x14ac:dyDescent="0.25">
      <c r="A24" s="7"/>
      <c r="B24" s="112"/>
      <c r="C24" s="7"/>
      <c r="D24" s="42"/>
      <c r="E24" s="42"/>
      <c r="F24" s="53"/>
    </row>
    <row r="25" spans="1:6" s="41" customFormat="1" x14ac:dyDescent="0.25">
      <c r="A25" s="40" t="str">
        <f>Orçamento!A18</f>
        <v>1.3</v>
      </c>
      <c r="B25" s="111"/>
      <c r="C25" s="40"/>
      <c r="D25" s="40" t="str">
        <f>Orçamento!D18</f>
        <v>PAREDES E PAINEIS</v>
      </c>
      <c r="E25" s="40"/>
      <c r="F25" s="48"/>
    </row>
    <row r="26" spans="1:6" s="14" customFormat="1" ht="30" x14ac:dyDescent="0.25">
      <c r="A26" s="7" t="str">
        <f>Orçamento!A19</f>
        <v>1.3.1</v>
      </c>
      <c r="B26" s="112">
        <f>Orçamento!B19</f>
        <v>87453</v>
      </c>
      <c r="C26" s="34" t="str">
        <f>Orçamento!C19</f>
        <v>SINAPI</v>
      </c>
      <c r="D26" s="35" t="str">
        <f>Orçamento!D19</f>
        <v>ALVENARIA DE VEDAÇÃO DE BLOCOS VAZADOS DE CONCRETO DE 9X19X39CM (ESPESSURA 9CM)</v>
      </c>
      <c r="E26" s="34" t="str">
        <f>Orçamento!E19</f>
        <v>M2</v>
      </c>
      <c r="F26" s="33">
        <f>SUM(F27:F32)-F33-49.61</f>
        <v>709.31</v>
      </c>
    </row>
    <row r="27" spans="1:6" s="14" customFormat="1" x14ac:dyDescent="0.25">
      <c r="A27" s="7"/>
      <c r="B27" s="112"/>
      <c r="C27" s="7"/>
      <c r="D27" s="42" t="s">
        <v>62</v>
      </c>
      <c r="E27" s="49">
        <v>80</v>
      </c>
      <c r="F27" s="179">
        <f>((5.4+6)/2)*E27</f>
        <v>456</v>
      </c>
    </row>
    <row r="28" spans="1:6" s="14" customFormat="1" x14ac:dyDescent="0.25">
      <c r="A28" s="7"/>
      <c r="B28" s="112"/>
      <c r="C28" s="7"/>
      <c r="D28" s="42" t="s">
        <v>35</v>
      </c>
      <c r="E28" s="49" t="s">
        <v>36</v>
      </c>
      <c r="F28" s="180"/>
    </row>
    <row r="29" spans="1:6" s="14" customFormat="1" x14ac:dyDescent="0.25">
      <c r="A29" s="7"/>
      <c r="B29" s="112"/>
      <c r="C29" s="7"/>
      <c r="D29" s="42" t="s">
        <v>60</v>
      </c>
      <c r="E29" s="49">
        <v>60</v>
      </c>
      <c r="F29" s="179">
        <f>E29*E30</f>
        <v>324</v>
      </c>
    </row>
    <row r="30" spans="1:6" s="14" customFormat="1" x14ac:dyDescent="0.25">
      <c r="A30" s="7"/>
      <c r="B30" s="112"/>
      <c r="C30" s="7"/>
      <c r="D30" s="42" t="s">
        <v>61</v>
      </c>
      <c r="E30" s="49">
        <v>5.4</v>
      </c>
      <c r="F30" s="180"/>
    </row>
    <row r="31" spans="1:6" s="14" customFormat="1" x14ac:dyDescent="0.25">
      <c r="A31" s="7"/>
      <c r="B31" s="112"/>
      <c r="C31" s="7"/>
      <c r="D31" s="42" t="s">
        <v>37</v>
      </c>
      <c r="E31" s="49">
        <v>30.7</v>
      </c>
      <c r="F31" s="179">
        <f>E31*E32</f>
        <v>85.96</v>
      </c>
    </row>
    <row r="32" spans="1:6" s="14" customFormat="1" x14ac:dyDescent="0.25">
      <c r="A32" s="7"/>
      <c r="B32" s="112"/>
      <c r="C32" s="7"/>
      <c r="D32" s="42" t="s">
        <v>38</v>
      </c>
      <c r="E32" s="49">
        <v>2.8</v>
      </c>
      <c r="F32" s="180"/>
    </row>
    <row r="33" spans="1:6" s="14" customFormat="1" ht="27.75" customHeight="1" x14ac:dyDescent="0.25">
      <c r="A33" s="7"/>
      <c r="B33" s="112"/>
      <c r="C33" s="7"/>
      <c r="D33" s="42" t="s">
        <v>39</v>
      </c>
      <c r="E33" s="49" t="s">
        <v>40</v>
      </c>
      <c r="F33" s="52">
        <f>F34+F41</f>
        <v>107.04</v>
      </c>
    </row>
    <row r="34" spans="1:6" s="39" customFormat="1" ht="45" x14ac:dyDescent="0.25">
      <c r="A34" s="7" t="str">
        <f>Orçamento!A20</f>
        <v>1.3.2</v>
      </c>
      <c r="B34" s="112">
        <f>Orçamento!B20</f>
        <v>101161</v>
      </c>
      <c r="C34" s="35" t="str">
        <f>Orçamento!C20</f>
        <v>SINAPI</v>
      </c>
      <c r="D34" s="35" t="str">
        <f>Orçamento!D20</f>
        <v>ALVENARIA DE VEDAÇÃO COM ELEMENTO VAZADO DE CONCRETO (COBOGÓ) DE 7X50X50CM E ARGAMASSA DE ASSENTAMENTO COM PREPARO EM BETONEIRA. AF_05/2020</v>
      </c>
      <c r="E34" s="34" t="str">
        <f>Orçamento!E20</f>
        <v>M2</v>
      </c>
      <c r="F34" s="33">
        <f>SUM(F35:F36)</f>
        <v>71.040000000000006</v>
      </c>
    </row>
    <row r="35" spans="1:6" s="39" customFormat="1" x14ac:dyDescent="0.25">
      <c r="A35" s="7"/>
      <c r="B35" s="112"/>
      <c r="C35" s="7"/>
      <c r="D35" s="42" t="s">
        <v>41</v>
      </c>
      <c r="E35" s="49" t="s">
        <v>72</v>
      </c>
      <c r="F35" s="49">
        <f>14*3*1.6</f>
        <v>67.2</v>
      </c>
    </row>
    <row r="36" spans="1:6" s="39" customFormat="1" ht="27.75" customHeight="1" x14ac:dyDescent="0.25">
      <c r="A36" s="7"/>
      <c r="B36" s="112"/>
      <c r="C36" s="7"/>
      <c r="D36" s="42" t="s">
        <v>42</v>
      </c>
      <c r="E36" s="49" t="s">
        <v>73</v>
      </c>
      <c r="F36" s="49">
        <f>6*0.8*0.8</f>
        <v>3.84</v>
      </c>
    </row>
    <row r="37" spans="1:6" s="41" customFormat="1" x14ac:dyDescent="0.25">
      <c r="A37" s="40" t="str">
        <f>Orçamento!A21</f>
        <v>1.4</v>
      </c>
      <c r="B37" s="111"/>
      <c r="C37" s="40"/>
      <c r="D37" s="40" t="str">
        <f>Orçamento!D21</f>
        <v>PISO EM CONCRETO</v>
      </c>
      <c r="E37" s="40"/>
      <c r="F37" s="48"/>
    </row>
    <row r="38" spans="1:6" s="14" customFormat="1" ht="30" x14ac:dyDescent="0.25">
      <c r="A38" s="7" t="str">
        <f>Orçamento!A22</f>
        <v>1.4.1</v>
      </c>
      <c r="B38" s="112">
        <f>Orçamento!B22</f>
        <v>94997</v>
      </c>
      <c r="C38" s="35" t="str">
        <f>Orçamento!C22</f>
        <v>SINAPI</v>
      </c>
      <c r="D38" s="35" t="str">
        <f>Orçamento!D22</f>
        <v>EXECUÇÃO DE PISO DE CONCRETO COM CONCRETO MOLDADO IN LOCO, USINADO, ACABAMENTO CONVENCIONAL, ESPESSURA 10 CM, ARMADO. AF_07/2016</v>
      </c>
      <c r="E38" s="34" t="str">
        <f>Orçamento!E22</f>
        <v>M2</v>
      </c>
      <c r="F38" s="33">
        <f>E39</f>
        <v>1180</v>
      </c>
    </row>
    <row r="39" spans="1:6" s="14" customFormat="1" x14ac:dyDescent="0.25">
      <c r="A39" s="7"/>
      <c r="B39" s="112"/>
      <c r="C39" s="7"/>
      <c r="D39" s="43" t="s">
        <v>43</v>
      </c>
      <c r="E39" s="33">
        <v>1180</v>
      </c>
      <c r="F39" s="33"/>
    </row>
    <row r="40" spans="1:6" s="41" customFormat="1" x14ac:dyDescent="0.25">
      <c r="A40" s="40" t="str">
        <f>Orçamento!A23</f>
        <v>1.5</v>
      </c>
      <c r="B40" s="111"/>
      <c r="C40" s="40"/>
      <c r="D40" s="40" t="str">
        <f>Orçamento!D23</f>
        <v>PORTÃO</v>
      </c>
      <c r="E40" s="40"/>
      <c r="F40" s="48"/>
    </row>
    <row r="41" spans="1:6" s="14" customFormat="1" x14ac:dyDescent="0.25">
      <c r="A41" s="7" t="str">
        <f>Orçamento!A24</f>
        <v>1.5.1</v>
      </c>
      <c r="B41" s="112">
        <f>Orçamento!B24</f>
        <v>1857</v>
      </c>
      <c r="C41" s="35" t="str">
        <f>Orçamento!C24</f>
        <v>ORSE</v>
      </c>
      <c r="D41" s="35" t="str">
        <f>Orçamento!D24</f>
        <v>PORTA EM AÇO, EM CHAPA GALVANIZADA Nº24, RAIADA, DE ENROLAR</v>
      </c>
      <c r="E41" s="34" t="str">
        <f>Orçamento!E24</f>
        <v>M2</v>
      </c>
      <c r="F41" s="33">
        <f>4.5*4*2</f>
        <v>36</v>
      </c>
    </row>
    <row r="42" spans="1:6" s="14" customFormat="1" x14ac:dyDescent="0.25">
      <c r="A42" s="7"/>
      <c r="B42" s="112"/>
      <c r="C42" s="7"/>
      <c r="D42" s="7"/>
      <c r="E42" s="33" t="s">
        <v>59</v>
      </c>
      <c r="F42" s="33"/>
    </row>
    <row r="43" spans="1:6" x14ac:dyDescent="0.25">
      <c r="A43" s="1"/>
      <c r="B43" s="113"/>
    </row>
    <row r="44" spans="1:6" s="41" customFormat="1" x14ac:dyDescent="0.25">
      <c r="A44" s="40" t="s">
        <v>163</v>
      </c>
      <c r="B44" s="111"/>
      <c r="C44" s="40"/>
      <c r="D44" s="40" t="s">
        <v>86</v>
      </c>
      <c r="E44" s="40">
        <v>0</v>
      </c>
      <c r="F44" s="48">
        <v>0</v>
      </c>
    </row>
    <row r="45" spans="1:6" s="14" customFormat="1" ht="30" x14ac:dyDescent="0.25">
      <c r="A45" s="7" t="s">
        <v>164</v>
      </c>
      <c r="B45" s="112">
        <v>3310</v>
      </c>
      <c r="C45" s="35" t="s">
        <v>23</v>
      </c>
      <c r="D45" s="35" t="s">
        <v>87</v>
      </c>
      <c r="E45" s="34" t="s">
        <v>88</v>
      </c>
      <c r="F45" s="33">
        <v>39.590000000000003</v>
      </c>
    </row>
    <row r="46" spans="1:6" x14ac:dyDescent="0.25">
      <c r="A46" s="1"/>
      <c r="B46" s="113"/>
      <c r="D46" s="9" t="s">
        <v>229</v>
      </c>
      <c r="E46" s="50" t="s">
        <v>230</v>
      </c>
      <c r="F46" s="50">
        <v>45</v>
      </c>
    </row>
    <row r="47" spans="1:6" x14ac:dyDescent="0.25">
      <c r="B47" s="113"/>
      <c r="D47" s="9" t="s">
        <v>231</v>
      </c>
      <c r="E47" s="50">
        <v>2.5</v>
      </c>
    </row>
    <row r="48" spans="1:6" x14ac:dyDescent="0.25">
      <c r="B48" s="113"/>
      <c r="D48" s="9" t="s">
        <v>232</v>
      </c>
      <c r="E48" s="50">
        <v>2</v>
      </c>
    </row>
    <row r="49" spans="1:15" x14ac:dyDescent="0.25">
      <c r="B49" s="113"/>
      <c r="D49" s="9" t="s">
        <v>233</v>
      </c>
      <c r="E49" s="50" t="s">
        <v>234</v>
      </c>
      <c r="F49" s="50">
        <v>5.4080000000000004</v>
      </c>
    </row>
    <row r="50" spans="1:15" s="14" customFormat="1" ht="60" x14ac:dyDescent="0.25">
      <c r="A50" s="7" t="s">
        <v>165</v>
      </c>
      <c r="B50" s="112">
        <v>87531</v>
      </c>
      <c r="C50" s="35" t="s">
        <v>24</v>
      </c>
      <c r="D50" s="35" t="s">
        <v>89</v>
      </c>
      <c r="E50" s="34" t="s">
        <v>13</v>
      </c>
      <c r="F50" s="33">
        <v>39.590000000000003</v>
      </c>
      <c r="O50" s="14" t="e">
        <v>#REF!</v>
      </c>
    </row>
    <row r="51" spans="1:15" s="14" customFormat="1" ht="45" x14ac:dyDescent="0.25">
      <c r="A51" s="7" t="s">
        <v>166</v>
      </c>
      <c r="B51" s="112">
        <v>87264</v>
      </c>
      <c r="C51" s="35" t="s">
        <v>24</v>
      </c>
      <c r="D51" s="35" t="s">
        <v>90</v>
      </c>
      <c r="E51" s="34" t="s">
        <v>13</v>
      </c>
      <c r="F51" s="33">
        <v>39.590000000000003</v>
      </c>
    </row>
    <row r="52" spans="1:15" s="41" customFormat="1" x14ac:dyDescent="0.25">
      <c r="A52" s="40" t="s">
        <v>167</v>
      </c>
      <c r="B52" s="111"/>
      <c r="C52" s="40"/>
      <c r="D52" s="40" t="s">
        <v>17</v>
      </c>
      <c r="E52" s="40">
        <v>0</v>
      </c>
      <c r="F52" s="48">
        <v>0</v>
      </c>
    </row>
    <row r="53" spans="1:15" s="14" customFormat="1" ht="30" x14ac:dyDescent="0.25">
      <c r="A53" s="7" t="s">
        <v>168</v>
      </c>
      <c r="B53" s="112">
        <v>96385</v>
      </c>
      <c r="C53" s="35" t="s">
        <v>24</v>
      </c>
      <c r="D53" s="35" t="s">
        <v>91</v>
      </c>
      <c r="E53" s="34" t="s">
        <v>15</v>
      </c>
      <c r="F53" s="33">
        <v>120</v>
      </c>
    </row>
    <row r="54" spans="1:15" x14ac:dyDescent="0.25">
      <c r="B54" s="113"/>
      <c r="E54" s="50" t="s">
        <v>235</v>
      </c>
    </row>
    <row r="55" spans="1:15" s="14" customFormat="1" ht="60" x14ac:dyDescent="0.25">
      <c r="A55" s="7" t="s">
        <v>169</v>
      </c>
      <c r="B55" s="112">
        <v>89171</v>
      </c>
      <c r="C55" s="35" t="s">
        <v>24</v>
      </c>
      <c r="D55" s="35" t="s">
        <v>92</v>
      </c>
      <c r="E55" s="34" t="s">
        <v>13</v>
      </c>
      <c r="F55" s="33">
        <v>20</v>
      </c>
    </row>
    <row r="56" spans="1:15" x14ac:dyDescent="0.25">
      <c r="B56" s="113"/>
      <c r="D56" s="9" t="s">
        <v>236</v>
      </c>
      <c r="E56" s="50">
        <v>10</v>
      </c>
    </row>
    <row r="57" spans="1:15" x14ac:dyDescent="0.25">
      <c r="B57" s="113"/>
      <c r="D57" s="9" t="s">
        <v>237</v>
      </c>
      <c r="E57" s="50">
        <v>10</v>
      </c>
    </row>
    <row r="58" spans="1:15" s="14" customFormat="1" ht="45" x14ac:dyDescent="0.25">
      <c r="A58" s="7" t="s">
        <v>170</v>
      </c>
      <c r="B58" s="112">
        <v>94992</v>
      </c>
      <c r="C58" s="35" t="s">
        <v>24</v>
      </c>
      <c r="D58" s="35" t="s">
        <v>93</v>
      </c>
      <c r="E58" s="34" t="s">
        <v>13</v>
      </c>
      <c r="F58" s="33">
        <v>80</v>
      </c>
    </row>
    <row r="59" spans="1:15" x14ac:dyDescent="0.25">
      <c r="B59" s="113"/>
      <c r="D59" s="9" t="s">
        <v>238</v>
      </c>
      <c r="E59" s="50" t="s">
        <v>239</v>
      </c>
    </row>
    <row r="60" spans="1:15" s="41" customFormat="1" x14ac:dyDescent="0.25">
      <c r="A60" s="40" t="s">
        <v>171</v>
      </c>
      <c r="B60" s="111"/>
      <c r="C60" s="40"/>
      <c r="D60" s="40" t="s">
        <v>94</v>
      </c>
      <c r="E60" s="40">
        <v>0</v>
      </c>
      <c r="F60" s="48">
        <v>0</v>
      </c>
    </row>
    <row r="61" spans="1:15" s="14" customFormat="1" ht="60" x14ac:dyDescent="0.25">
      <c r="A61" s="7" t="s">
        <v>172</v>
      </c>
      <c r="B61" s="112">
        <v>4883</v>
      </c>
      <c r="C61" s="35" t="s">
        <v>23</v>
      </c>
      <c r="D61" s="35" t="s">
        <v>95</v>
      </c>
      <c r="E61" s="34" t="s">
        <v>96</v>
      </c>
      <c r="F61" s="33">
        <v>3</v>
      </c>
    </row>
    <row r="62" spans="1:15" s="14" customFormat="1" ht="30" x14ac:dyDescent="0.25">
      <c r="A62" s="7" t="s">
        <v>173</v>
      </c>
      <c r="B62" s="112">
        <v>3840</v>
      </c>
      <c r="C62" s="35" t="s">
        <v>23</v>
      </c>
      <c r="D62" s="35" t="s">
        <v>97</v>
      </c>
      <c r="E62" s="34" t="s">
        <v>96</v>
      </c>
      <c r="F62" s="33">
        <v>1</v>
      </c>
    </row>
    <row r="63" spans="1:15" s="14" customFormat="1" ht="44.25" customHeight="1" x14ac:dyDescent="0.25">
      <c r="A63" s="7" t="s">
        <v>174</v>
      </c>
      <c r="B63" s="112">
        <v>101883</v>
      </c>
      <c r="C63" s="35" t="s">
        <v>24</v>
      </c>
      <c r="D63" s="35" t="s">
        <v>98</v>
      </c>
      <c r="E63" s="34" t="s">
        <v>96</v>
      </c>
      <c r="F63" s="33">
        <v>1</v>
      </c>
    </row>
    <row r="64" spans="1:15" s="14" customFormat="1" ht="44.25" customHeight="1" x14ac:dyDescent="0.25">
      <c r="A64" s="7" t="s">
        <v>175</v>
      </c>
      <c r="B64" s="112">
        <v>101890</v>
      </c>
      <c r="C64" s="35" t="s">
        <v>24</v>
      </c>
      <c r="D64" s="35" t="s">
        <v>99</v>
      </c>
      <c r="E64" s="34" t="s">
        <v>96</v>
      </c>
      <c r="F64" s="33">
        <v>8</v>
      </c>
    </row>
    <row r="65" spans="1:6" s="14" customFormat="1" ht="44.25" customHeight="1" x14ac:dyDescent="0.25">
      <c r="A65" s="7" t="s">
        <v>176</v>
      </c>
      <c r="B65" s="112">
        <v>11569</v>
      </c>
      <c r="C65" s="35" t="s">
        <v>24</v>
      </c>
      <c r="D65" s="35" t="s">
        <v>100</v>
      </c>
      <c r="E65" s="34" t="s">
        <v>96</v>
      </c>
      <c r="F65" s="33">
        <v>3</v>
      </c>
    </row>
    <row r="66" spans="1:6" s="14" customFormat="1" ht="44.25" customHeight="1" x14ac:dyDescent="0.25">
      <c r="A66" s="7" t="s">
        <v>177</v>
      </c>
      <c r="B66" s="112">
        <v>640</v>
      </c>
      <c r="C66" s="35" t="s">
        <v>23</v>
      </c>
      <c r="D66" s="35" t="s">
        <v>101</v>
      </c>
      <c r="E66" s="34" t="s">
        <v>96</v>
      </c>
      <c r="F66" s="33">
        <v>43</v>
      </c>
    </row>
    <row r="67" spans="1:6" s="14" customFormat="1" ht="44.25" customHeight="1" x14ac:dyDescent="0.25">
      <c r="A67" s="7" t="s">
        <v>178</v>
      </c>
      <c r="B67" s="112">
        <v>3300</v>
      </c>
      <c r="C67" s="35" t="s">
        <v>23</v>
      </c>
      <c r="D67" s="35" t="s">
        <v>102</v>
      </c>
      <c r="E67" s="34" t="s">
        <v>96</v>
      </c>
      <c r="F67" s="33">
        <v>23</v>
      </c>
    </row>
    <row r="68" spans="1:6" s="14" customFormat="1" ht="44.25" customHeight="1" x14ac:dyDescent="0.25">
      <c r="A68" s="7" t="s">
        <v>179</v>
      </c>
      <c r="B68" s="112">
        <v>3294</v>
      </c>
      <c r="C68" s="35" t="s">
        <v>23</v>
      </c>
      <c r="D68" s="35" t="s">
        <v>103</v>
      </c>
      <c r="E68" s="34" t="s">
        <v>104</v>
      </c>
      <c r="F68" s="33">
        <v>1</v>
      </c>
    </row>
    <row r="69" spans="1:6" s="14" customFormat="1" ht="44.25" customHeight="1" x14ac:dyDescent="0.25">
      <c r="A69" s="7" t="s">
        <v>180</v>
      </c>
      <c r="B69" s="112">
        <v>561</v>
      </c>
      <c r="C69" s="35" t="s">
        <v>23</v>
      </c>
      <c r="D69" s="35" t="s">
        <v>105</v>
      </c>
      <c r="E69" s="34" t="s">
        <v>106</v>
      </c>
      <c r="F69" s="33">
        <v>34</v>
      </c>
    </row>
    <row r="70" spans="1:6" s="14" customFormat="1" ht="44.25" customHeight="1" x14ac:dyDescent="0.25">
      <c r="A70" s="7" t="s">
        <v>181</v>
      </c>
      <c r="B70" s="112">
        <v>3953</v>
      </c>
      <c r="C70" s="35" t="s">
        <v>23</v>
      </c>
      <c r="D70" s="35" t="s">
        <v>107</v>
      </c>
      <c r="E70" s="34" t="s">
        <v>96</v>
      </c>
      <c r="F70" s="33">
        <v>2</v>
      </c>
    </row>
    <row r="71" spans="1:6" s="14" customFormat="1" ht="44.25" customHeight="1" x14ac:dyDescent="0.25">
      <c r="A71" s="7" t="s">
        <v>182</v>
      </c>
      <c r="B71" s="112">
        <v>7717</v>
      </c>
      <c r="C71" s="35" t="s">
        <v>23</v>
      </c>
      <c r="D71" s="35" t="s">
        <v>108</v>
      </c>
      <c r="E71" s="34" t="s">
        <v>96</v>
      </c>
      <c r="F71" s="33">
        <v>7</v>
      </c>
    </row>
    <row r="72" spans="1:6" s="14" customFormat="1" ht="44.25" customHeight="1" x14ac:dyDescent="0.25">
      <c r="A72" s="7" t="s">
        <v>183</v>
      </c>
      <c r="B72" s="112">
        <v>11866</v>
      </c>
      <c r="C72" s="35" t="s">
        <v>23</v>
      </c>
      <c r="D72" s="35" t="s">
        <v>109</v>
      </c>
      <c r="E72" s="34" t="s">
        <v>96</v>
      </c>
      <c r="F72" s="33">
        <v>14</v>
      </c>
    </row>
    <row r="73" spans="1:6" s="41" customFormat="1" ht="44.25" customHeight="1" x14ac:dyDescent="0.25">
      <c r="A73" s="40" t="s">
        <v>184</v>
      </c>
      <c r="B73" s="111"/>
      <c r="C73" s="40"/>
      <c r="D73" s="40" t="s">
        <v>110</v>
      </c>
      <c r="E73" s="40">
        <v>0</v>
      </c>
      <c r="F73" s="48">
        <v>0</v>
      </c>
    </row>
    <row r="74" spans="1:6" s="14" customFormat="1" ht="44.25" customHeight="1" x14ac:dyDescent="0.25">
      <c r="A74" s="7" t="s">
        <v>185</v>
      </c>
      <c r="B74" s="112">
        <v>1679</v>
      </c>
      <c r="C74" s="35" t="s">
        <v>23</v>
      </c>
      <c r="D74" s="35" t="s">
        <v>111</v>
      </c>
      <c r="E74" s="34" t="s">
        <v>96</v>
      </c>
      <c r="F74" s="33">
        <v>4</v>
      </c>
    </row>
    <row r="75" spans="1:6" s="14" customFormat="1" ht="44.25" customHeight="1" x14ac:dyDescent="0.25">
      <c r="A75" s="7" t="s">
        <v>186</v>
      </c>
      <c r="B75" s="112">
        <v>89957</v>
      </c>
      <c r="C75" s="35" t="s">
        <v>24</v>
      </c>
      <c r="D75" s="35" t="s">
        <v>112</v>
      </c>
      <c r="E75" s="34" t="s">
        <v>113</v>
      </c>
      <c r="F75" s="33">
        <v>4</v>
      </c>
    </row>
    <row r="76" spans="1:6" s="14" customFormat="1" ht="44.25" customHeight="1" x14ac:dyDescent="0.25">
      <c r="A76" s="7" t="s">
        <v>187</v>
      </c>
      <c r="B76" s="112">
        <v>1683</v>
      </c>
      <c r="C76" s="35" t="s">
        <v>23</v>
      </c>
      <c r="D76" s="35" t="s">
        <v>114</v>
      </c>
      <c r="E76" s="34" t="s">
        <v>113</v>
      </c>
      <c r="F76" s="33">
        <v>2</v>
      </c>
    </row>
    <row r="77" spans="1:6" s="14" customFormat="1" ht="44.25" customHeight="1" x14ac:dyDescent="0.25">
      <c r="A77" s="7" t="s">
        <v>188</v>
      </c>
      <c r="B77" s="112">
        <v>86931</v>
      </c>
      <c r="C77" s="35" t="s">
        <v>24</v>
      </c>
      <c r="D77" s="35" t="s">
        <v>115</v>
      </c>
      <c r="E77" s="34" t="s">
        <v>96</v>
      </c>
      <c r="F77" s="33">
        <v>2</v>
      </c>
    </row>
    <row r="78" spans="1:6" s="14" customFormat="1" ht="44.25" customHeight="1" x14ac:dyDescent="0.25">
      <c r="A78" s="7" t="s">
        <v>189</v>
      </c>
      <c r="B78" s="112">
        <v>86943</v>
      </c>
      <c r="C78" s="35" t="s">
        <v>24</v>
      </c>
      <c r="D78" s="35" t="s">
        <v>116</v>
      </c>
      <c r="E78" s="34" t="s">
        <v>96</v>
      </c>
      <c r="F78" s="33">
        <v>2</v>
      </c>
    </row>
    <row r="79" spans="1:6" s="14" customFormat="1" ht="44.25" customHeight="1" x14ac:dyDescent="0.25">
      <c r="A79" s="7" t="s">
        <v>190</v>
      </c>
      <c r="B79" s="112">
        <v>89972</v>
      </c>
      <c r="C79" s="35" t="s">
        <v>24</v>
      </c>
      <c r="D79" s="35" t="s">
        <v>117</v>
      </c>
      <c r="E79" s="34" t="s">
        <v>96</v>
      </c>
      <c r="F79" s="33">
        <v>2</v>
      </c>
    </row>
    <row r="80" spans="1:6" s="14" customFormat="1" ht="44.25" customHeight="1" x14ac:dyDescent="0.25">
      <c r="A80" s="7" t="s">
        <v>191</v>
      </c>
      <c r="B80" s="112">
        <v>89970</v>
      </c>
      <c r="C80" s="35" t="s">
        <v>24</v>
      </c>
      <c r="D80" s="35" t="s">
        <v>118</v>
      </c>
      <c r="E80" s="34" t="s">
        <v>96</v>
      </c>
      <c r="F80" s="33">
        <v>2</v>
      </c>
    </row>
    <row r="81" spans="1:6" s="14" customFormat="1" ht="44.25" customHeight="1" x14ac:dyDescent="0.25">
      <c r="A81" s="7" t="s">
        <v>192</v>
      </c>
      <c r="B81" s="112">
        <v>89707</v>
      </c>
      <c r="C81" s="35" t="s">
        <v>24</v>
      </c>
      <c r="D81" s="35" t="s">
        <v>119</v>
      </c>
      <c r="E81" s="34" t="s">
        <v>96</v>
      </c>
      <c r="F81" s="33">
        <v>2</v>
      </c>
    </row>
    <row r="82" spans="1:6" s="41" customFormat="1" ht="44.25" customHeight="1" x14ac:dyDescent="0.25">
      <c r="A82" s="40" t="s">
        <v>193</v>
      </c>
      <c r="B82" s="111">
        <v>0</v>
      </c>
      <c r="C82" s="40">
        <v>0</v>
      </c>
      <c r="D82" s="40" t="s">
        <v>120</v>
      </c>
      <c r="E82" s="40">
        <v>0</v>
      </c>
      <c r="F82" s="48">
        <v>0</v>
      </c>
    </row>
    <row r="83" spans="1:6" s="14" customFormat="1" ht="44.25" customHeight="1" x14ac:dyDescent="0.25">
      <c r="A83" s="7" t="s">
        <v>194</v>
      </c>
      <c r="B83" s="112">
        <v>2340</v>
      </c>
      <c r="C83" s="35" t="s">
        <v>23</v>
      </c>
      <c r="D83" s="35" t="s">
        <v>121</v>
      </c>
      <c r="E83" s="34" t="s">
        <v>13</v>
      </c>
      <c r="F83" s="33">
        <v>1345.232</v>
      </c>
    </row>
    <row r="84" spans="1:6" ht="44.25" customHeight="1" x14ac:dyDescent="0.25">
      <c r="B84" s="113"/>
      <c r="D84" s="9" t="s">
        <v>240</v>
      </c>
      <c r="E84" s="50">
        <v>1345.232</v>
      </c>
    </row>
    <row r="85" spans="1:6" s="41" customFormat="1" ht="44.25" customHeight="1" x14ac:dyDescent="0.25">
      <c r="A85" s="40" t="s">
        <v>195</v>
      </c>
      <c r="B85" s="111"/>
      <c r="C85" s="40"/>
      <c r="D85" s="40" t="s">
        <v>18</v>
      </c>
      <c r="E85" s="40">
        <v>0</v>
      </c>
      <c r="F85" s="48">
        <v>0</v>
      </c>
    </row>
    <row r="86" spans="1:6" s="14" customFormat="1" ht="44.25" customHeight="1" x14ac:dyDescent="0.25">
      <c r="A86" s="7" t="s">
        <v>196</v>
      </c>
      <c r="B86" s="112">
        <v>100690</v>
      </c>
      <c r="C86" s="35" t="s">
        <v>24</v>
      </c>
      <c r="D86" s="35" t="s">
        <v>122</v>
      </c>
      <c r="E86" s="34" t="s">
        <v>96</v>
      </c>
      <c r="F86" s="33">
        <v>4</v>
      </c>
    </row>
    <row r="87" spans="1:6" s="14" customFormat="1" ht="44.25" customHeight="1" x14ac:dyDescent="0.25">
      <c r="A87" s="7" t="s">
        <v>197</v>
      </c>
      <c r="B87" s="112">
        <v>94570</v>
      </c>
      <c r="C87" s="35" t="s">
        <v>24</v>
      </c>
      <c r="D87" s="35" t="s">
        <v>123</v>
      </c>
      <c r="E87" s="34" t="s">
        <v>13</v>
      </c>
      <c r="F87" s="33">
        <v>1.2</v>
      </c>
    </row>
    <row r="88" spans="1:6" s="41" customFormat="1" ht="44.25" customHeight="1" x14ac:dyDescent="0.25">
      <c r="A88" s="40" t="s">
        <v>198</v>
      </c>
      <c r="B88" s="111"/>
      <c r="C88" s="40"/>
      <c r="D88" s="40" t="s">
        <v>124</v>
      </c>
      <c r="E88" s="40">
        <v>0</v>
      </c>
      <c r="F88" s="48">
        <v>0</v>
      </c>
    </row>
    <row r="89" spans="1:6" s="14" customFormat="1" ht="44.25" customHeight="1" x14ac:dyDescent="0.25">
      <c r="A89" s="7" t="s">
        <v>199</v>
      </c>
      <c r="B89" s="112">
        <v>96486</v>
      </c>
      <c r="C89" s="35" t="s">
        <v>24</v>
      </c>
      <c r="D89" s="35" t="s">
        <v>125</v>
      </c>
      <c r="E89" s="34" t="s">
        <v>13</v>
      </c>
      <c r="F89" s="33">
        <v>57.2</v>
      </c>
    </row>
    <row r="90" spans="1:6" s="41" customFormat="1" ht="44.25" customHeight="1" x14ac:dyDescent="0.25">
      <c r="A90" s="40" t="s">
        <v>200</v>
      </c>
      <c r="B90" s="111"/>
      <c r="C90" s="40"/>
      <c r="D90" s="40" t="s">
        <v>126</v>
      </c>
      <c r="E90" s="40">
        <v>0</v>
      </c>
      <c r="F90" s="48">
        <v>0</v>
      </c>
    </row>
    <row r="91" spans="1:6" s="14" customFormat="1" ht="44.25" customHeight="1" x14ac:dyDescent="0.25">
      <c r="A91" s="7" t="s">
        <v>201</v>
      </c>
      <c r="B91" s="112">
        <v>10203</v>
      </c>
      <c r="C91" s="35" t="s">
        <v>23</v>
      </c>
      <c r="D91" s="35" t="s">
        <v>127</v>
      </c>
      <c r="E91" s="34" t="s">
        <v>96</v>
      </c>
      <c r="F91" s="33">
        <v>1</v>
      </c>
    </row>
    <row r="92" spans="1:6" s="14" customFormat="1" ht="44.25" customHeight="1" x14ac:dyDescent="0.25">
      <c r="A92" s="7" t="s">
        <v>202</v>
      </c>
      <c r="B92" s="112">
        <v>83486</v>
      </c>
      <c r="C92" s="35" t="s">
        <v>24</v>
      </c>
      <c r="D92" s="35" t="s">
        <v>128</v>
      </c>
      <c r="E92" s="34" t="s">
        <v>129</v>
      </c>
      <c r="F92" s="33">
        <v>2</v>
      </c>
    </row>
    <row r="93" spans="1:6" s="14" customFormat="1" ht="44.25" customHeight="1" x14ac:dyDescent="0.25">
      <c r="A93" s="7" t="s">
        <v>203</v>
      </c>
      <c r="B93" s="112">
        <v>91785</v>
      </c>
      <c r="C93" s="35" t="s">
        <v>24</v>
      </c>
      <c r="D93" s="35" t="s">
        <v>130</v>
      </c>
      <c r="E93" s="34" t="s">
        <v>131</v>
      </c>
      <c r="F93" s="33">
        <v>72</v>
      </c>
    </row>
    <row r="94" spans="1:6" s="14" customFormat="1" ht="44.25" customHeight="1" x14ac:dyDescent="0.25">
      <c r="A94" s="7" t="s">
        <v>204</v>
      </c>
      <c r="B94" s="112">
        <v>91786</v>
      </c>
      <c r="C94" s="35" t="s">
        <v>24</v>
      </c>
      <c r="D94" s="35" t="s">
        <v>132</v>
      </c>
      <c r="E94" s="34" t="s">
        <v>131</v>
      </c>
      <c r="F94" s="33">
        <v>36.200000000000003</v>
      </c>
    </row>
    <row r="95" spans="1:6" s="14" customFormat="1" ht="44.25" customHeight="1" x14ac:dyDescent="0.25">
      <c r="A95" s="7" t="s">
        <v>205</v>
      </c>
      <c r="B95" s="112">
        <v>91795</v>
      </c>
      <c r="C95" s="35" t="s">
        <v>24</v>
      </c>
      <c r="D95" s="35" t="s">
        <v>133</v>
      </c>
      <c r="E95" s="34" t="s">
        <v>131</v>
      </c>
      <c r="F95" s="33">
        <v>21.5</v>
      </c>
    </row>
    <row r="96" spans="1:6" s="14" customFormat="1" ht="44.25" customHeight="1" x14ac:dyDescent="0.25">
      <c r="A96" s="7" t="s">
        <v>206</v>
      </c>
      <c r="B96" s="112">
        <v>91796</v>
      </c>
      <c r="C96" s="35" t="s">
        <v>24</v>
      </c>
      <c r="D96" s="35" t="s">
        <v>134</v>
      </c>
      <c r="E96" s="34" t="s">
        <v>131</v>
      </c>
      <c r="F96" s="33">
        <v>5.3</v>
      </c>
    </row>
    <row r="97" spans="1:6" s="14" customFormat="1" ht="44.25" customHeight="1" x14ac:dyDescent="0.25">
      <c r="A97" s="7" t="s">
        <v>207</v>
      </c>
      <c r="B97" s="112">
        <v>4883</v>
      </c>
      <c r="C97" s="35" t="s">
        <v>23</v>
      </c>
      <c r="D97" s="35" t="s">
        <v>95</v>
      </c>
      <c r="E97" s="34" t="s">
        <v>96</v>
      </c>
      <c r="F97" s="33">
        <v>4</v>
      </c>
    </row>
    <row r="98" spans="1:6" s="14" customFormat="1" ht="44.25" customHeight="1" x14ac:dyDescent="0.25">
      <c r="A98" s="7" t="s">
        <v>208</v>
      </c>
      <c r="B98" s="112">
        <v>98068</v>
      </c>
      <c r="C98" s="35" t="s">
        <v>24</v>
      </c>
      <c r="D98" s="35" t="s">
        <v>135</v>
      </c>
      <c r="E98" s="34" t="s">
        <v>96</v>
      </c>
      <c r="F98" s="33">
        <v>1</v>
      </c>
    </row>
    <row r="99" spans="1:6" s="14" customFormat="1" ht="44.25" customHeight="1" x14ac:dyDescent="0.25">
      <c r="A99" s="7" t="s">
        <v>209</v>
      </c>
      <c r="B99" s="112">
        <v>98063</v>
      </c>
      <c r="C99" s="35" t="s">
        <v>24</v>
      </c>
      <c r="D99" s="35" t="s">
        <v>136</v>
      </c>
      <c r="E99" s="34" t="s">
        <v>96</v>
      </c>
      <c r="F99" s="33">
        <v>2</v>
      </c>
    </row>
    <row r="100" spans="1:6" s="41" customFormat="1" ht="44.25" customHeight="1" x14ac:dyDescent="0.25">
      <c r="A100" s="40" t="s">
        <v>210</v>
      </c>
      <c r="B100" s="111">
        <v>0</v>
      </c>
      <c r="C100" s="40">
        <v>0</v>
      </c>
      <c r="D100" s="40" t="s">
        <v>137</v>
      </c>
      <c r="E100" s="40">
        <v>0</v>
      </c>
      <c r="F100" s="48">
        <v>0</v>
      </c>
    </row>
    <row r="101" spans="1:6" s="14" customFormat="1" ht="44.25" customHeight="1" x14ac:dyDescent="0.25">
      <c r="A101" s="7" t="s">
        <v>211</v>
      </c>
      <c r="B101" s="112" t="s">
        <v>138</v>
      </c>
      <c r="C101" s="35" t="s">
        <v>24</v>
      </c>
      <c r="D101" s="35" t="s">
        <v>139</v>
      </c>
      <c r="E101" s="34" t="s">
        <v>96</v>
      </c>
      <c r="F101" s="33">
        <v>1</v>
      </c>
    </row>
    <row r="102" spans="1:6" s="14" customFormat="1" ht="44.25" customHeight="1" x14ac:dyDescent="0.25">
      <c r="A102" s="7" t="s">
        <v>212</v>
      </c>
      <c r="B102" s="112">
        <v>101893</v>
      </c>
      <c r="C102" s="35" t="s">
        <v>24</v>
      </c>
      <c r="D102" s="35" t="s">
        <v>140</v>
      </c>
      <c r="E102" s="34" t="s">
        <v>96</v>
      </c>
      <c r="F102" s="33">
        <v>1</v>
      </c>
    </row>
    <row r="103" spans="1:6" s="14" customFormat="1" ht="44.25" customHeight="1" x14ac:dyDescent="0.25">
      <c r="A103" s="7" t="s">
        <v>213</v>
      </c>
      <c r="B103" s="112">
        <v>91873</v>
      </c>
      <c r="C103" s="35" t="s">
        <v>24</v>
      </c>
      <c r="D103" s="35" t="s">
        <v>141</v>
      </c>
      <c r="E103" s="34" t="s">
        <v>131</v>
      </c>
      <c r="F103" s="33">
        <v>30.4</v>
      </c>
    </row>
    <row r="104" spans="1:6" s="14" customFormat="1" ht="44.25" customHeight="1" x14ac:dyDescent="0.25">
      <c r="A104" s="7" t="s">
        <v>214</v>
      </c>
      <c r="B104" s="112">
        <v>92982</v>
      </c>
      <c r="C104" s="35" t="s">
        <v>24</v>
      </c>
      <c r="D104" s="35" t="s">
        <v>142</v>
      </c>
      <c r="E104" s="34" t="s">
        <v>131</v>
      </c>
      <c r="F104" s="33">
        <v>121.6</v>
      </c>
    </row>
    <row r="105" spans="1:6" s="14" customFormat="1" ht="44.25" customHeight="1" x14ac:dyDescent="0.25">
      <c r="A105" s="7" t="s">
        <v>215</v>
      </c>
      <c r="B105" s="112">
        <v>91928</v>
      </c>
      <c r="C105" s="35" t="s">
        <v>24</v>
      </c>
      <c r="D105" s="35" t="s">
        <v>143</v>
      </c>
      <c r="E105" s="34" t="s">
        <v>131</v>
      </c>
      <c r="F105" s="33">
        <v>5.35</v>
      </c>
    </row>
    <row r="106" spans="1:6" s="41" customFormat="1" ht="44.25" customHeight="1" x14ac:dyDescent="0.25">
      <c r="A106" s="114">
        <v>210</v>
      </c>
      <c r="B106" s="111"/>
      <c r="C106" s="40"/>
      <c r="D106" s="40" t="s">
        <v>144</v>
      </c>
      <c r="E106" s="40">
        <v>0</v>
      </c>
      <c r="F106" s="48">
        <v>0</v>
      </c>
    </row>
    <row r="107" spans="1:6" s="14" customFormat="1" ht="44.25" customHeight="1" x14ac:dyDescent="0.25">
      <c r="A107" s="7" t="s">
        <v>217</v>
      </c>
      <c r="B107" s="112">
        <v>101907</v>
      </c>
      <c r="C107" s="35" t="s">
        <v>24</v>
      </c>
      <c r="D107" s="35" t="s">
        <v>145</v>
      </c>
      <c r="E107" s="34" t="s">
        <v>96</v>
      </c>
      <c r="F107" s="33">
        <v>1</v>
      </c>
    </row>
    <row r="108" spans="1:6" s="14" customFormat="1" ht="44.25" customHeight="1" x14ac:dyDescent="0.25">
      <c r="A108" s="7" t="s">
        <v>218</v>
      </c>
      <c r="B108" s="112" t="s">
        <v>146</v>
      </c>
      <c r="C108" s="35" t="s">
        <v>24</v>
      </c>
      <c r="D108" s="35" t="s">
        <v>147</v>
      </c>
      <c r="E108" s="34" t="s">
        <v>96</v>
      </c>
      <c r="F108" s="33">
        <v>33</v>
      </c>
    </row>
    <row r="109" spans="1:6" s="14" customFormat="1" ht="44.25" customHeight="1" x14ac:dyDescent="0.25">
      <c r="A109" s="7" t="s">
        <v>219</v>
      </c>
      <c r="B109" s="112">
        <v>101905</v>
      </c>
      <c r="C109" s="35" t="s">
        <v>24</v>
      </c>
      <c r="D109" s="35" t="s">
        <v>148</v>
      </c>
      <c r="E109" s="34" t="s">
        <v>96</v>
      </c>
      <c r="F109" s="33">
        <v>2</v>
      </c>
    </row>
    <row r="110" spans="1:6" s="14" customFormat="1" ht="44.25" customHeight="1" x14ac:dyDescent="0.25">
      <c r="A110" s="7" t="s">
        <v>220</v>
      </c>
      <c r="B110" s="112">
        <v>101910</v>
      </c>
      <c r="C110" s="35" t="s">
        <v>24</v>
      </c>
      <c r="D110" s="35" t="s">
        <v>149</v>
      </c>
      <c r="E110" s="34" t="s">
        <v>96</v>
      </c>
      <c r="F110" s="33">
        <v>6</v>
      </c>
    </row>
    <row r="111" spans="1:6" s="14" customFormat="1" ht="44.25" customHeight="1" x14ac:dyDescent="0.25">
      <c r="A111" s="7" t="s">
        <v>221</v>
      </c>
      <c r="B111" s="112">
        <v>101916</v>
      </c>
      <c r="C111" s="35" t="s">
        <v>24</v>
      </c>
      <c r="D111" s="35" t="s">
        <v>150</v>
      </c>
      <c r="E111" s="34" t="s">
        <v>96</v>
      </c>
      <c r="F111" s="33">
        <v>1</v>
      </c>
    </row>
    <row r="112" spans="1:6" s="14" customFormat="1" ht="44.25" customHeight="1" x14ac:dyDescent="0.25">
      <c r="A112" s="7" t="s">
        <v>222</v>
      </c>
      <c r="B112" s="112" t="s">
        <v>151</v>
      </c>
      <c r="C112" s="35" t="s">
        <v>24</v>
      </c>
      <c r="D112" s="35" t="s">
        <v>152</v>
      </c>
      <c r="E112" s="34" t="s">
        <v>96</v>
      </c>
      <c r="F112" s="33">
        <v>2</v>
      </c>
    </row>
    <row r="113" spans="1:6" s="14" customFormat="1" ht="44.25" customHeight="1" x14ac:dyDescent="0.25">
      <c r="A113" s="7" t="s">
        <v>223</v>
      </c>
      <c r="B113" s="112" t="s">
        <v>153</v>
      </c>
      <c r="C113" s="35" t="s">
        <v>24</v>
      </c>
      <c r="D113" s="35" t="s">
        <v>154</v>
      </c>
      <c r="E113" s="34" t="s">
        <v>96</v>
      </c>
      <c r="F113" s="33">
        <v>1</v>
      </c>
    </row>
    <row r="114" spans="1:6" s="14" customFormat="1" ht="44.25" customHeight="1" x14ac:dyDescent="0.25">
      <c r="A114" s="7" t="s">
        <v>224</v>
      </c>
      <c r="B114" s="112" t="s">
        <v>155</v>
      </c>
      <c r="C114" s="35" t="s">
        <v>24</v>
      </c>
      <c r="D114" s="35" t="s">
        <v>156</v>
      </c>
      <c r="E114" s="34" t="s">
        <v>96</v>
      </c>
      <c r="F114" s="33">
        <v>4</v>
      </c>
    </row>
    <row r="115" spans="1:6" s="14" customFormat="1" ht="44.25" customHeight="1" x14ac:dyDescent="0.25">
      <c r="A115" s="7" t="s">
        <v>225</v>
      </c>
      <c r="B115" s="112" t="s">
        <v>157</v>
      </c>
      <c r="C115" s="35" t="s">
        <v>24</v>
      </c>
      <c r="D115" s="35" t="s">
        <v>158</v>
      </c>
      <c r="E115" s="34" t="s">
        <v>131</v>
      </c>
      <c r="F115" s="33">
        <v>72.78</v>
      </c>
    </row>
    <row r="116" spans="1:6" s="41" customFormat="1" ht="44.25" customHeight="1" x14ac:dyDescent="0.25">
      <c r="A116" s="40" t="s">
        <v>226</v>
      </c>
      <c r="B116" s="111"/>
      <c r="C116" s="40"/>
      <c r="D116" s="40" t="s">
        <v>159</v>
      </c>
      <c r="E116" s="40">
        <v>0</v>
      </c>
      <c r="F116" s="48">
        <v>0</v>
      </c>
    </row>
    <row r="117" spans="1:6" s="14" customFormat="1" ht="44.25" customHeight="1" x14ac:dyDescent="0.25">
      <c r="A117" s="7" t="s">
        <v>227</v>
      </c>
      <c r="B117" s="112">
        <v>2450</v>
      </c>
      <c r="C117" s="35" t="s">
        <v>23</v>
      </c>
      <c r="D117" s="35" t="s">
        <v>160</v>
      </c>
      <c r="E117" s="34" t="s">
        <v>13</v>
      </c>
      <c r="F117" s="33">
        <v>1200</v>
      </c>
    </row>
    <row r="118" spans="1:6" s="14" customFormat="1" ht="44.25" customHeight="1" x14ac:dyDescent="0.25">
      <c r="A118" s="7" t="s">
        <v>228</v>
      </c>
      <c r="B118" s="112">
        <v>7940</v>
      </c>
      <c r="C118" s="35" t="s">
        <v>23</v>
      </c>
      <c r="D118" s="35" t="s">
        <v>161</v>
      </c>
      <c r="E118" s="34" t="s">
        <v>96</v>
      </c>
      <c r="F118" s="33">
        <v>9</v>
      </c>
    </row>
    <row r="119" spans="1:6" x14ac:dyDescent="0.25">
      <c r="D119" s="9" t="s">
        <v>241</v>
      </c>
    </row>
  </sheetData>
  <sheetProtection selectLockedCells="1" selectUnlockedCells="1"/>
  <mergeCells count="12">
    <mergeCell ref="F31:F32"/>
    <mergeCell ref="D1:F1"/>
    <mergeCell ref="A3:F3"/>
    <mergeCell ref="A4:F4"/>
    <mergeCell ref="A5:F5"/>
    <mergeCell ref="A9:B9"/>
    <mergeCell ref="D9:F9"/>
    <mergeCell ref="F29:F30"/>
    <mergeCell ref="A10:B10"/>
    <mergeCell ref="D10:F10"/>
    <mergeCell ref="A11:B11"/>
    <mergeCell ref="F27:F28"/>
  </mergeCells>
  <pageMargins left="0.51181102362204722" right="0.51181102362204722" top="0.78740157480314965" bottom="0.78740157480314965" header="0.51181102362204722" footer="0.51181102362204722"/>
  <pageSetup paperSize="9" scale="60" firstPageNumber="0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view="pageBreakPreview" topLeftCell="A4" zoomScale="130" zoomScaleNormal="100" zoomScaleSheetLayoutView="130" workbookViewId="0">
      <selection activeCell="G30" sqref="G30"/>
    </sheetView>
  </sheetViews>
  <sheetFormatPr defaultRowHeight="15" x14ac:dyDescent="0.25"/>
  <cols>
    <col min="2" max="2" width="24.85546875" customWidth="1"/>
    <col min="3" max="3" width="28" customWidth="1"/>
    <col min="4" max="4" width="13.28515625" customWidth="1"/>
    <col min="5" max="5" width="16.7109375" customWidth="1"/>
    <col min="6" max="6" width="13.28515625" customWidth="1"/>
    <col min="7" max="7" width="16.7109375" customWidth="1"/>
    <col min="8" max="8" width="12.5703125" bestFit="1" customWidth="1"/>
    <col min="9" max="9" width="10.85546875" bestFit="1" customWidth="1"/>
  </cols>
  <sheetData>
    <row r="1" spans="1:9" ht="21" customHeight="1" x14ac:dyDescent="0.35">
      <c r="A1" s="198"/>
      <c r="B1" s="199"/>
      <c r="C1" s="199"/>
      <c r="D1" s="199"/>
      <c r="E1" s="199"/>
      <c r="F1" s="199"/>
      <c r="G1" s="199"/>
      <c r="H1" s="200"/>
    </row>
    <row r="2" spans="1:9" ht="61.5" customHeight="1" x14ac:dyDescent="0.25">
      <c r="A2" s="201"/>
      <c r="B2" s="202"/>
      <c r="C2" s="202"/>
      <c r="D2" s="202"/>
      <c r="E2" s="202"/>
      <c r="F2" s="202"/>
      <c r="G2" s="202"/>
      <c r="H2" s="203"/>
    </row>
    <row r="3" spans="1:9" ht="15.75" customHeight="1" x14ac:dyDescent="0.25">
      <c r="A3" s="204" t="s">
        <v>75</v>
      </c>
      <c r="B3" s="205"/>
      <c r="C3" s="205"/>
      <c r="D3" s="205"/>
      <c r="E3" s="205"/>
      <c r="F3" s="205"/>
      <c r="G3" s="205"/>
      <c r="H3" s="206"/>
    </row>
    <row r="4" spans="1:9" ht="15.75" customHeight="1" x14ac:dyDescent="0.25">
      <c r="A4" s="201" t="s">
        <v>76</v>
      </c>
      <c r="B4" s="202"/>
      <c r="C4" s="202"/>
      <c r="D4" s="202"/>
      <c r="E4" s="202"/>
      <c r="F4" s="202"/>
      <c r="G4" s="202"/>
      <c r="H4" s="203"/>
    </row>
    <row r="5" spans="1:9" x14ac:dyDescent="0.25">
      <c r="A5" s="58"/>
      <c r="B5" s="59"/>
      <c r="C5" s="60"/>
      <c r="D5" s="61"/>
      <c r="E5" s="61"/>
      <c r="F5" s="61"/>
      <c r="G5" s="61"/>
      <c r="H5" s="62"/>
    </row>
    <row r="6" spans="1:9" ht="23.25" customHeight="1" x14ac:dyDescent="0.25">
      <c r="A6" s="207" t="s">
        <v>77</v>
      </c>
      <c r="B6" s="208"/>
      <c r="C6" s="208"/>
      <c r="D6" s="208"/>
      <c r="E6" s="208"/>
      <c r="F6" s="208"/>
      <c r="G6" s="208"/>
      <c r="H6" s="209"/>
    </row>
    <row r="7" spans="1:9" x14ac:dyDescent="0.25">
      <c r="A7" s="63"/>
      <c r="B7" s="64"/>
      <c r="C7" s="64"/>
      <c r="D7" s="61"/>
      <c r="E7" s="61"/>
      <c r="F7" s="61"/>
      <c r="G7" s="61"/>
      <c r="H7" s="65"/>
    </row>
    <row r="8" spans="1:9" ht="26.25" customHeight="1" x14ac:dyDescent="0.25">
      <c r="A8" s="66" t="str">
        <f>[1]Orçamento!A8</f>
        <v>OBJETO:</v>
      </c>
      <c r="B8" s="195" t="str">
        <f>Orçamento!B7</f>
        <v>Serviço Remanescente da Construção de um Galpão do tipo Garagem, destinado à guarda e manutenção das máquinas e equipamentos agrícolas do Município de Arapiraca.</v>
      </c>
      <c r="C8" s="196"/>
      <c r="D8" s="196"/>
      <c r="E8" s="196"/>
      <c r="F8" s="196"/>
      <c r="G8" s="196"/>
      <c r="H8" s="197"/>
    </row>
    <row r="9" spans="1:9" x14ac:dyDescent="0.25">
      <c r="A9" s="63"/>
      <c r="B9" s="67"/>
      <c r="C9" s="60"/>
      <c r="D9" s="61"/>
      <c r="E9" s="61"/>
      <c r="F9" s="61"/>
      <c r="G9" s="61"/>
      <c r="H9" s="62"/>
    </row>
    <row r="10" spans="1:9" s="68" customFormat="1" ht="15" customHeight="1" x14ac:dyDescent="0.2">
      <c r="A10" s="188" t="s">
        <v>78</v>
      </c>
      <c r="B10" s="190" t="s">
        <v>79</v>
      </c>
      <c r="C10" s="192" t="s">
        <v>80</v>
      </c>
      <c r="D10" s="187" t="s">
        <v>81</v>
      </c>
      <c r="E10" s="187"/>
      <c r="F10" s="187" t="s">
        <v>85</v>
      </c>
      <c r="G10" s="187"/>
      <c r="H10" s="194" t="s">
        <v>80</v>
      </c>
    </row>
    <row r="11" spans="1:9" s="68" customFormat="1" ht="12" x14ac:dyDescent="0.2">
      <c r="A11" s="189"/>
      <c r="B11" s="191"/>
      <c r="C11" s="193"/>
      <c r="D11" s="69" t="s">
        <v>82</v>
      </c>
      <c r="E11" s="70" t="s">
        <v>83</v>
      </c>
      <c r="F11" s="69" t="s">
        <v>82</v>
      </c>
      <c r="G11" s="70" t="s">
        <v>83</v>
      </c>
      <c r="H11" s="194"/>
    </row>
    <row r="12" spans="1:9" s="71" customFormat="1" ht="12" x14ac:dyDescent="0.2">
      <c r="A12" s="182"/>
      <c r="B12" s="183"/>
      <c r="C12" s="183"/>
      <c r="D12" s="183"/>
      <c r="E12" s="183"/>
      <c r="F12" s="183"/>
      <c r="G12" s="183"/>
      <c r="H12" s="184"/>
    </row>
    <row r="13" spans="1:9" s="81" customFormat="1" ht="12" x14ac:dyDescent="0.2">
      <c r="A13" s="72" t="str">
        <f>Orçamento!A14</f>
        <v>1.1</v>
      </c>
      <c r="B13" s="77" t="str">
        <f>Orçamento!D14</f>
        <v>SERVIÇOS PRELIMINARES</v>
      </c>
      <c r="C13" s="78">
        <f>Orçamento!I14</f>
        <v>2362.92</v>
      </c>
      <c r="D13" s="79">
        <v>1</v>
      </c>
      <c r="E13" s="74">
        <f t="shared" ref="E13:E17" si="0">D13*C13</f>
        <v>2362.92</v>
      </c>
      <c r="F13" s="79">
        <v>0</v>
      </c>
      <c r="G13" s="74">
        <f>F13*C13</f>
        <v>0</v>
      </c>
      <c r="H13" s="75">
        <f>G13+E13</f>
        <v>2362.92</v>
      </c>
      <c r="I13" s="80">
        <f t="shared" ref="I13:I28" si="1">C13-H13</f>
        <v>0</v>
      </c>
    </row>
    <row r="14" spans="1:9" s="81" customFormat="1" ht="12" x14ac:dyDescent="0.2">
      <c r="A14" s="72" t="str">
        <f>Orçamento!A16</f>
        <v>1.2</v>
      </c>
      <c r="B14" s="72" t="str">
        <f>Orçamento!D16</f>
        <v>ESTRUTURA GALPÃO</v>
      </c>
      <c r="C14" s="78">
        <f>Orçamento!I16</f>
        <v>21252.26</v>
      </c>
      <c r="D14" s="79">
        <v>1</v>
      </c>
      <c r="E14" s="74">
        <f t="shared" si="0"/>
        <v>21252.26</v>
      </c>
      <c r="F14" s="79">
        <v>0</v>
      </c>
      <c r="G14" s="74">
        <f t="shared" ref="G14:G17" si="2">F14*C14</f>
        <v>0</v>
      </c>
      <c r="H14" s="75">
        <f t="shared" ref="H14:H17" si="3">G14+E14</f>
        <v>21252.26</v>
      </c>
      <c r="I14" s="80">
        <f t="shared" si="1"/>
        <v>0</v>
      </c>
    </row>
    <row r="15" spans="1:9" s="68" customFormat="1" ht="27.75" customHeight="1" x14ac:dyDescent="0.2">
      <c r="A15" s="72" t="str">
        <f>Orçamento!A18</f>
        <v>1.3</v>
      </c>
      <c r="B15" s="72" t="str">
        <f>Orçamento!D18</f>
        <v>PAREDES E PAINEIS</v>
      </c>
      <c r="C15" s="73">
        <f>Orçamento!I18</f>
        <v>48577.62</v>
      </c>
      <c r="D15" s="79">
        <v>1</v>
      </c>
      <c r="E15" s="74">
        <f t="shared" si="0"/>
        <v>48577.62</v>
      </c>
      <c r="F15" s="79">
        <v>0</v>
      </c>
      <c r="G15" s="74">
        <f t="shared" si="2"/>
        <v>0</v>
      </c>
      <c r="H15" s="75">
        <f t="shared" si="3"/>
        <v>48577.62</v>
      </c>
      <c r="I15" s="76">
        <f t="shared" si="1"/>
        <v>0</v>
      </c>
    </row>
    <row r="16" spans="1:9" s="68" customFormat="1" ht="27.75" customHeight="1" x14ac:dyDescent="0.2">
      <c r="A16" s="72" t="str">
        <f>Orçamento!A21</f>
        <v>1.4</v>
      </c>
      <c r="B16" s="72" t="str">
        <f>Orçamento!D21</f>
        <v>PISO EM CONCRETO</v>
      </c>
      <c r="C16" s="73">
        <f>Orçamento!I21</f>
        <v>118967.6</v>
      </c>
      <c r="D16" s="79">
        <v>0.6</v>
      </c>
      <c r="E16" s="74">
        <f t="shared" si="0"/>
        <v>71380.56</v>
      </c>
      <c r="F16" s="79">
        <v>0.4</v>
      </c>
      <c r="G16" s="74">
        <f t="shared" si="2"/>
        <v>47587.040000000001</v>
      </c>
      <c r="H16" s="75">
        <f t="shared" si="3"/>
        <v>118967.6</v>
      </c>
      <c r="I16" s="76">
        <f t="shared" si="1"/>
        <v>0</v>
      </c>
    </row>
    <row r="17" spans="1:9" s="68" customFormat="1" ht="27.75" customHeight="1" x14ac:dyDescent="0.2">
      <c r="A17" s="72" t="str">
        <f>Orçamento!A23</f>
        <v>1.5</v>
      </c>
      <c r="B17" s="72" t="str">
        <f>Orçamento!D23</f>
        <v>PORTÃO</v>
      </c>
      <c r="C17" s="73">
        <f>Orçamento!I23</f>
        <v>7598.16</v>
      </c>
      <c r="D17" s="79">
        <v>0</v>
      </c>
      <c r="E17" s="74">
        <f t="shared" si="0"/>
        <v>0</v>
      </c>
      <c r="F17" s="79">
        <v>1</v>
      </c>
      <c r="G17" s="74">
        <f t="shared" si="2"/>
        <v>7598.16</v>
      </c>
      <c r="H17" s="75">
        <f t="shared" si="3"/>
        <v>7598.16</v>
      </c>
      <c r="I17" s="76">
        <f t="shared" si="1"/>
        <v>0</v>
      </c>
    </row>
    <row r="18" spans="1:9" s="68" customFormat="1" ht="27.75" customHeight="1" x14ac:dyDescent="0.2">
      <c r="A18" s="72" t="str">
        <f>Orçamento!A27</f>
        <v>2.1</v>
      </c>
      <c r="B18" s="72" t="str">
        <f>Orçamento!D27</f>
        <v>REVESTIMENTO</v>
      </c>
      <c r="C18" s="73">
        <f>Orçamento!I27</f>
        <v>3826.37</v>
      </c>
      <c r="D18" s="79">
        <v>0</v>
      </c>
      <c r="E18" s="74">
        <f t="shared" ref="E18" si="4">D18*C18</f>
        <v>0</v>
      </c>
      <c r="F18" s="79">
        <v>1</v>
      </c>
      <c r="G18" s="74">
        <f t="shared" ref="G18" si="5">F18*C18</f>
        <v>3826.37</v>
      </c>
      <c r="H18" s="75">
        <f t="shared" ref="H18" si="6">G18+E18</f>
        <v>3826.37</v>
      </c>
      <c r="I18" s="76">
        <f t="shared" si="1"/>
        <v>0</v>
      </c>
    </row>
    <row r="19" spans="1:9" s="68" customFormat="1" ht="27.75" customHeight="1" x14ac:dyDescent="0.2">
      <c r="A19" s="72" t="str">
        <f>Orçamento!A31</f>
        <v>2.2</v>
      </c>
      <c r="B19" s="72" t="str">
        <f>Orçamento!D31</f>
        <v>PISO E PAVIMENTAÇÃO</v>
      </c>
      <c r="C19" s="73">
        <f>Orçamento!I31</f>
        <v>8601.7999999999993</v>
      </c>
      <c r="D19" s="79">
        <v>0</v>
      </c>
      <c r="E19" s="74">
        <f t="shared" ref="E19:E20" si="7">D19*C19</f>
        <v>0</v>
      </c>
      <c r="F19" s="79">
        <v>1</v>
      </c>
      <c r="G19" s="74">
        <f t="shared" ref="G19:G20" si="8">F19*C19</f>
        <v>8601.7999999999993</v>
      </c>
      <c r="H19" s="75">
        <f t="shared" ref="H19:H20" si="9">G19+E19</f>
        <v>8601.7999999999993</v>
      </c>
      <c r="I19" s="76">
        <f t="shared" si="1"/>
        <v>0</v>
      </c>
    </row>
    <row r="20" spans="1:9" s="68" customFormat="1" ht="27.75" customHeight="1" x14ac:dyDescent="0.2">
      <c r="A20" s="72" t="str">
        <f>Orçamento!A35</f>
        <v>2.3</v>
      </c>
      <c r="B20" s="72" t="str">
        <f>Orçamento!D35</f>
        <v>INSTALAÇÕES ELETRICAS</v>
      </c>
      <c r="C20" s="73">
        <f>Orçamento!I35</f>
        <v>35158.35</v>
      </c>
      <c r="D20" s="79">
        <v>0</v>
      </c>
      <c r="E20" s="74">
        <f t="shared" si="7"/>
        <v>0</v>
      </c>
      <c r="F20" s="79">
        <v>1</v>
      </c>
      <c r="G20" s="74">
        <f t="shared" si="8"/>
        <v>35158.35</v>
      </c>
      <c r="H20" s="75">
        <f t="shared" si="9"/>
        <v>35158.35</v>
      </c>
      <c r="I20" s="76">
        <f t="shared" si="1"/>
        <v>0</v>
      </c>
    </row>
    <row r="21" spans="1:9" s="68" customFormat="1" ht="27.75" customHeight="1" x14ac:dyDescent="0.2">
      <c r="A21" s="72" t="str">
        <f>Orçamento!A48</f>
        <v>2.4</v>
      </c>
      <c r="B21" s="72" t="str">
        <f>Orçamento!D48</f>
        <v>INSTALAÇÕES HIDRÁULICAS</v>
      </c>
      <c r="C21" s="73">
        <f>Orçamento!I48</f>
        <v>2602.7600000000002</v>
      </c>
      <c r="D21" s="79">
        <v>0</v>
      </c>
      <c r="E21" s="74">
        <f t="shared" ref="E21:E24" si="10">D21*C21</f>
        <v>0</v>
      </c>
      <c r="F21" s="79">
        <v>1</v>
      </c>
      <c r="G21" s="74">
        <f t="shared" ref="G21:G24" si="11">F21*C21</f>
        <v>2602.7600000000002</v>
      </c>
      <c r="H21" s="75">
        <f t="shared" ref="H21:H24" si="12">G21+E21</f>
        <v>2602.7600000000002</v>
      </c>
      <c r="I21" s="76">
        <f t="shared" si="1"/>
        <v>0</v>
      </c>
    </row>
    <row r="22" spans="1:9" s="68" customFormat="1" ht="27.75" customHeight="1" x14ac:dyDescent="0.2">
      <c r="A22" s="72" t="str">
        <f>Orçamento!A57</f>
        <v>2.5</v>
      </c>
      <c r="B22" s="72" t="str">
        <f>Orçamento!D57</f>
        <v>PINTURA</v>
      </c>
      <c r="C22" s="73">
        <f>Orçamento!I57</f>
        <v>15537.41</v>
      </c>
      <c r="D22" s="79">
        <v>0</v>
      </c>
      <c r="E22" s="74">
        <f t="shared" si="10"/>
        <v>0</v>
      </c>
      <c r="F22" s="79">
        <v>1</v>
      </c>
      <c r="G22" s="74">
        <f t="shared" si="11"/>
        <v>15537.41</v>
      </c>
      <c r="H22" s="75">
        <f t="shared" si="12"/>
        <v>15537.41</v>
      </c>
      <c r="I22" s="76">
        <f t="shared" si="1"/>
        <v>0</v>
      </c>
    </row>
    <row r="23" spans="1:9" s="68" customFormat="1" ht="27.75" customHeight="1" x14ac:dyDescent="0.2">
      <c r="A23" s="72" t="str">
        <f>Orçamento!A59</f>
        <v>2.6</v>
      </c>
      <c r="B23" s="72" t="str">
        <f>Orçamento!D59</f>
        <v>ESQUADRIAS</v>
      </c>
      <c r="C23" s="73">
        <f>Orçamento!I59</f>
        <v>3496.74</v>
      </c>
      <c r="D23" s="79">
        <v>0</v>
      </c>
      <c r="E23" s="74">
        <f t="shared" si="10"/>
        <v>0</v>
      </c>
      <c r="F23" s="79">
        <v>1</v>
      </c>
      <c r="G23" s="74">
        <f t="shared" si="11"/>
        <v>3496.74</v>
      </c>
      <c r="H23" s="75">
        <f t="shared" si="12"/>
        <v>3496.74</v>
      </c>
      <c r="I23" s="76">
        <f t="shared" si="1"/>
        <v>0</v>
      </c>
    </row>
    <row r="24" spans="1:9" s="68" customFormat="1" ht="27.75" customHeight="1" x14ac:dyDescent="0.2">
      <c r="A24" s="72" t="str">
        <f>Orçamento!A62</f>
        <v>2.7</v>
      </c>
      <c r="B24" s="72" t="str">
        <f>Orçamento!D62</f>
        <v>FORRO</v>
      </c>
      <c r="C24" s="73">
        <f>Orçamento!I62</f>
        <v>2546.54</v>
      </c>
      <c r="D24" s="79">
        <v>0</v>
      </c>
      <c r="E24" s="74">
        <f t="shared" si="10"/>
        <v>0</v>
      </c>
      <c r="F24" s="79">
        <v>1</v>
      </c>
      <c r="G24" s="74">
        <f t="shared" si="11"/>
        <v>2546.54</v>
      </c>
      <c r="H24" s="75">
        <f t="shared" si="12"/>
        <v>2546.54</v>
      </c>
      <c r="I24" s="76">
        <f t="shared" si="1"/>
        <v>0</v>
      </c>
    </row>
    <row r="25" spans="1:9" s="68" customFormat="1" ht="27.75" customHeight="1" x14ac:dyDescent="0.2">
      <c r="A25" s="72" t="str">
        <f>Orçamento!A64</f>
        <v>2.8</v>
      </c>
      <c r="B25" s="72" t="str">
        <f>Orçamento!D64</f>
        <v>ALIMENTADOR HIDRÁULICO</v>
      </c>
      <c r="C25" s="73">
        <f>Orçamento!I64</f>
        <v>25904.14</v>
      </c>
      <c r="D25" s="79">
        <v>0</v>
      </c>
      <c r="E25" s="74">
        <f t="shared" ref="E25:E27" si="13">D25*C25</f>
        <v>0</v>
      </c>
      <c r="F25" s="79">
        <v>1</v>
      </c>
      <c r="G25" s="74">
        <f t="shared" ref="G25:G27" si="14">F25*C25</f>
        <v>25904.14</v>
      </c>
      <c r="H25" s="75">
        <f t="shared" ref="H25:H27" si="15">G25+E25</f>
        <v>25904.14</v>
      </c>
      <c r="I25" s="76">
        <f t="shared" si="1"/>
        <v>0</v>
      </c>
    </row>
    <row r="26" spans="1:9" s="68" customFormat="1" ht="27.75" customHeight="1" x14ac:dyDescent="0.2">
      <c r="A26" s="72" t="str">
        <f>Orçamento!A74</f>
        <v>2.9</v>
      </c>
      <c r="B26" s="72" t="str">
        <f>Orçamento!D74</f>
        <v>ALIMENTADOR ELÉTRICO</v>
      </c>
      <c r="C26" s="73">
        <f>Orçamento!I74</f>
        <v>3249.51</v>
      </c>
      <c r="D26" s="79">
        <v>0</v>
      </c>
      <c r="E26" s="74">
        <f t="shared" si="13"/>
        <v>0</v>
      </c>
      <c r="F26" s="79">
        <v>1</v>
      </c>
      <c r="G26" s="74">
        <f t="shared" si="14"/>
        <v>3249.51</v>
      </c>
      <c r="H26" s="75">
        <f t="shared" si="15"/>
        <v>3249.51</v>
      </c>
      <c r="I26" s="76">
        <f t="shared" si="1"/>
        <v>0</v>
      </c>
    </row>
    <row r="27" spans="1:9" s="68" customFormat="1" ht="27.75" customHeight="1" x14ac:dyDescent="0.2">
      <c r="A27" s="72" t="str">
        <f>Orçamento!A80</f>
        <v>2.10</v>
      </c>
      <c r="B27" s="72" t="str">
        <f>Orçamento!D80</f>
        <v>INSTALAÇÃO DE COMBATE A INCÊNDIO</v>
      </c>
      <c r="C27" s="73">
        <f>Orçamento!I80</f>
        <v>25004.46</v>
      </c>
      <c r="D27" s="79">
        <v>0</v>
      </c>
      <c r="E27" s="74">
        <f t="shared" si="13"/>
        <v>0</v>
      </c>
      <c r="F27" s="79">
        <v>1</v>
      </c>
      <c r="G27" s="74">
        <f t="shared" si="14"/>
        <v>25004.46</v>
      </c>
      <c r="H27" s="75">
        <f t="shared" si="15"/>
        <v>25004.46</v>
      </c>
      <c r="I27" s="76">
        <f t="shared" si="1"/>
        <v>0</v>
      </c>
    </row>
    <row r="28" spans="1:9" s="68" customFormat="1" ht="27.75" customHeight="1" x14ac:dyDescent="0.2">
      <c r="A28" s="72" t="str">
        <f>Orçamento!A90</f>
        <v>2.11</v>
      </c>
      <c r="B28" s="72" t="str">
        <f>Orçamento!D90</f>
        <v>SERVIÇOS FINAIS</v>
      </c>
      <c r="C28" s="73">
        <f>Orçamento!I90</f>
        <v>2949.63</v>
      </c>
      <c r="D28" s="79">
        <v>0</v>
      </c>
      <c r="E28" s="74">
        <f t="shared" ref="E28" si="16">D28*C28</f>
        <v>0</v>
      </c>
      <c r="F28" s="79">
        <v>1</v>
      </c>
      <c r="G28" s="74">
        <f t="shared" ref="G28" si="17">F28*C28</f>
        <v>2949.63</v>
      </c>
      <c r="H28" s="75">
        <f t="shared" ref="H28" si="18">G28+E28</f>
        <v>2949.63</v>
      </c>
      <c r="I28" s="76">
        <f t="shared" si="1"/>
        <v>0</v>
      </c>
    </row>
    <row r="29" spans="1:9" s="88" customFormat="1" ht="27" customHeight="1" x14ac:dyDescent="0.2">
      <c r="A29" s="82"/>
      <c r="B29" s="83"/>
      <c r="C29" s="84"/>
      <c r="D29" s="85">
        <f>E29/C30</f>
        <v>0.44</v>
      </c>
      <c r="E29" s="86">
        <f>SUM(E12:E28)</f>
        <v>143573.35999999999</v>
      </c>
      <c r="F29" s="85">
        <f>G29/C30</f>
        <v>0.56000000000000005</v>
      </c>
      <c r="G29" s="86">
        <f>SUM(G12:G28)</f>
        <v>184062.91</v>
      </c>
      <c r="H29" s="87">
        <f>SUM(H12:H17)</f>
        <v>198758.56</v>
      </c>
    </row>
    <row r="30" spans="1:9" s="88" customFormat="1" ht="23.25" customHeight="1" thickBot="1" x14ac:dyDescent="0.25">
      <c r="A30" s="185" t="s">
        <v>84</v>
      </c>
      <c r="B30" s="186"/>
      <c r="C30" s="84">
        <f>SUM(C13:C28)</f>
        <v>327636.27</v>
      </c>
      <c r="D30" s="89">
        <f>E30/C30</f>
        <v>0.44</v>
      </c>
      <c r="E30" s="90">
        <f>E29</f>
        <v>143573.35999999999</v>
      </c>
      <c r="F30" s="89">
        <f>G30/C30</f>
        <v>1</v>
      </c>
      <c r="G30" s="90">
        <f>E30+G29</f>
        <v>327636.27</v>
      </c>
      <c r="H30" s="91"/>
    </row>
    <row r="31" spans="1:9" ht="15.75" thickBot="1" x14ac:dyDescent="0.3">
      <c r="A31" s="92"/>
      <c r="B31" s="93"/>
      <c r="C31" s="93"/>
      <c r="D31" s="93"/>
      <c r="E31" s="93"/>
      <c r="F31" s="93"/>
      <c r="G31" s="93"/>
      <c r="H31" s="94"/>
    </row>
    <row r="33" spans="4:7" x14ac:dyDescent="0.25">
      <c r="D33">
        <v>0.48</v>
      </c>
      <c r="E33">
        <v>95986.32</v>
      </c>
      <c r="F33">
        <v>1</v>
      </c>
      <c r="G33">
        <v>198758.56</v>
      </c>
    </row>
  </sheetData>
  <mergeCells count="14">
    <mergeCell ref="B8:H8"/>
    <mergeCell ref="A1:H1"/>
    <mergeCell ref="A2:H2"/>
    <mergeCell ref="A3:H3"/>
    <mergeCell ref="A4:H4"/>
    <mergeCell ref="A6:H6"/>
    <mergeCell ref="A12:H12"/>
    <mergeCell ref="A30:B30"/>
    <mergeCell ref="F10:G10"/>
    <mergeCell ref="A10:A11"/>
    <mergeCell ref="B10:B11"/>
    <mergeCell ref="C10:C11"/>
    <mergeCell ref="D10:E10"/>
    <mergeCell ref="H10:H11"/>
  </mergeCells>
  <pageMargins left="0.51181102362204722" right="0.51181102362204722" top="0.78740157480314965" bottom="0.78740157480314965" header="0.31496062992125984" footer="0.31496062992125984"/>
  <pageSetup paperSize="9" scale="6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2"/>
  <sheetViews>
    <sheetView showGridLines="0" view="pageBreakPreview" topLeftCell="J10" zoomScale="130" zoomScaleNormal="80" zoomScaleSheetLayoutView="130" workbookViewId="0">
      <selection activeCell="O12" sqref="O12:S16"/>
    </sheetView>
  </sheetViews>
  <sheetFormatPr defaultColWidth="9.28515625" defaultRowHeight="15" x14ac:dyDescent="0.25"/>
  <cols>
    <col min="1" max="1" width="9.140625" style="5" customWidth="1"/>
    <col min="2" max="2" width="8.5703125" style="1" customWidth="1"/>
    <col min="3" max="3" width="7" style="1" bestFit="1" customWidth="1"/>
    <col min="4" max="4" width="65.28515625" style="9" customWidth="1"/>
    <col min="5" max="5" width="11" style="1" customWidth="1"/>
    <col min="6" max="6" width="14.85546875" style="1" hidden="1" customWidth="1"/>
    <col min="7" max="7" width="12.140625" style="1" customWidth="1"/>
    <col min="8" max="8" width="17.140625" style="1" customWidth="1"/>
    <col min="9" max="9" width="16.140625" style="1" customWidth="1"/>
    <col min="10" max="10" width="10.85546875" style="134" bestFit="1" customWidth="1"/>
    <col min="11" max="11" width="9.28515625" style="129"/>
    <col min="12" max="12" width="10.7109375" style="50" bestFit="1" customWidth="1"/>
    <col min="13" max="15" width="9.28515625" style="1"/>
    <col min="16" max="16" width="41.28515625" style="1" customWidth="1"/>
    <col min="17" max="17" width="9.28515625" style="1"/>
    <col min="18" max="18" width="0" style="1" hidden="1" customWidth="1"/>
    <col min="19" max="16384" width="9.28515625" style="1"/>
  </cols>
  <sheetData>
    <row r="1" spans="1:19" s="18" customFormat="1" ht="19.5" customHeight="1" x14ac:dyDescent="0.25">
      <c r="B1" s="19"/>
      <c r="C1" s="19"/>
      <c r="D1" s="20"/>
      <c r="E1" s="20"/>
      <c r="F1" s="20"/>
      <c r="G1" s="20"/>
      <c r="H1" s="20"/>
      <c r="I1" s="19"/>
      <c r="J1" s="130"/>
      <c r="K1" s="124"/>
      <c r="L1" s="158"/>
    </row>
    <row r="2" spans="1:19" s="14" customFormat="1" ht="15.75" x14ac:dyDescent="0.25">
      <c r="A2" s="172" t="s">
        <v>31</v>
      </c>
      <c r="B2" s="172"/>
      <c r="C2" s="172"/>
      <c r="D2" s="172"/>
      <c r="E2" s="172"/>
      <c r="F2" s="172"/>
      <c r="G2" s="172"/>
      <c r="H2" s="172"/>
      <c r="I2" s="172"/>
      <c r="J2" s="95"/>
      <c r="K2" s="125"/>
      <c r="L2" s="159"/>
    </row>
    <row r="3" spans="1:19" s="14" customFormat="1" x14ac:dyDescent="0.25">
      <c r="A3" s="173"/>
      <c r="B3" s="173"/>
      <c r="C3" s="173"/>
      <c r="D3" s="173"/>
      <c r="E3" s="173"/>
      <c r="F3" s="173"/>
      <c r="G3" s="173"/>
      <c r="H3" s="173"/>
      <c r="I3" s="173"/>
      <c r="J3" s="95"/>
      <c r="K3" s="125"/>
      <c r="L3" s="159"/>
    </row>
    <row r="4" spans="1:19" s="14" customFormat="1" x14ac:dyDescent="0.25">
      <c r="A4" s="173"/>
      <c r="B4" s="173"/>
      <c r="C4" s="173"/>
      <c r="D4" s="173"/>
      <c r="E4" s="173"/>
      <c r="F4" s="173"/>
      <c r="G4" s="173"/>
      <c r="H4" s="173"/>
      <c r="I4" s="173"/>
      <c r="J4" s="95"/>
      <c r="K4" s="125"/>
      <c r="L4" s="159"/>
    </row>
    <row r="5" spans="1:19" s="14" customFormat="1" ht="15.75" x14ac:dyDescent="0.25">
      <c r="A5" s="15"/>
      <c r="B5" s="16"/>
      <c r="C5" s="16"/>
      <c r="D5" s="21"/>
      <c r="E5" s="21"/>
      <c r="F5" s="22"/>
      <c r="G5" s="22"/>
      <c r="H5" s="23"/>
      <c r="I5" s="24"/>
      <c r="J5" s="95"/>
      <c r="K5" s="125"/>
      <c r="L5" s="159"/>
    </row>
    <row r="6" spans="1:19" s="14" customFormat="1" x14ac:dyDescent="0.25">
      <c r="A6" s="2" t="s">
        <v>26</v>
      </c>
      <c r="B6" s="25"/>
      <c r="C6" s="25"/>
      <c r="D6" s="17"/>
      <c r="E6" s="25"/>
      <c r="F6" s="25"/>
      <c r="G6" s="25"/>
      <c r="H6" s="25"/>
      <c r="I6" s="24"/>
      <c r="J6" s="95"/>
      <c r="K6" s="125"/>
      <c r="L6" s="159"/>
    </row>
    <row r="7" spans="1:19" s="14" customFormat="1" x14ac:dyDescent="0.25">
      <c r="A7" s="26" t="s">
        <v>0</v>
      </c>
      <c r="B7" s="27" t="s">
        <v>58</v>
      </c>
      <c r="C7" s="27"/>
      <c r="D7" s="27"/>
      <c r="E7" s="16"/>
      <c r="F7" s="16"/>
      <c r="G7" s="16"/>
      <c r="H7" s="16"/>
      <c r="I7" s="28"/>
      <c r="J7" s="95"/>
      <c r="K7" s="125"/>
      <c r="L7" s="159"/>
    </row>
    <row r="8" spans="1:19" s="14" customFormat="1" ht="15" customHeight="1" x14ac:dyDescent="0.25">
      <c r="A8" s="171" t="s">
        <v>1</v>
      </c>
      <c r="B8" s="171"/>
      <c r="C8" s="29"/>
      <c r="D8" s="174" t="s">
        <v>2</v>
      </c>
      <c r="E8" s="174"/>
      <c r="F8" s="174"/>
      <c r="G8" s="174"/>
      <c r="H8" s="174"/>
      <c r="I8" s="174"/>
      <c r="J8" s="95"/>
      <c r="K8" s="125"/>
      <c r="L8" s="159"/>
    </row>
    <row r="9" spans="1:19" s="14" customFormat="1" ht="15" customHeight="1" x14ac:dyDescent="0.25">
      <c r="A9" s="171" t="s">
        <v>3</v>
      </c>
      <c r="B9" s="171"/>
      <c r="C9" s="29"/>
      <c r="D9" s="175">
        <v>44136</v>
      </c>
      <c r="E9" s="175"/>
      <c r="F9" s="175"/>
      <c r="G9" s="175"/>
      <c r="H9" s="175"/>
      <c r="I9" s="175"/>
      <c r="J9" s="95"/>
      <c r="K9" s="125"/>
      <c r="L9" s="159"/>
    </row>
    <row r="10" spans="1:19" s="14" customFormat="1" ht="15" customHeight="1" x14ac:dyDescent="0.25">
      <c r="A10" s="171" t="s">
        <v>4</v>
      </c>
      <c r="B10" s="171"/>
      <c r="C10" s="29"/>
      <c r="D10" s="30">
        <v>0.26140000000000002</v>
      </c>
      <c r="E10" s="31"/>
      <c r="F10" s="31"/>
      <c r="G10" s="31"/>
      <c r="H10" s="31"/>
      <c r="I10" s="32"/>
      <c r="J10" s="95"/>
      <c r="K10" s="125"/>
      <c r="L10" s="159"/>
    </row>
    <row r="11" spans="1:19" s="14" customFormat="1" x14ac:dyDescent="0.25">
      <c r="A11" s="15"/>
      <c r="B11" s="16"/>
      <c r="C11" s="16"/>
      <c r="D11" s="17"/>
      <c r="E11" s="16"/>
      <c r="F11" s="16"/>
      <c r="G11" s="16"/>
      <c r="H11" s="16"/>
      <c r="I11" s="16"/>
      <c r="J11" s="95"/>
      <c r="K11" s="125"/>
      <c r="L11" s="159"/>
    </row>
    <row r="12" spans="1:19" s="14" customFormat="1" ht="60" customHeight="1" x14ac:dyDescent="0.25">
      <c r="A12" s="115" t="s">
        <v>5</v>
      </c>
      <c r="B12" s="116" t="s">
        <v>25</v>
      </c>
      <c r="C12" s="116" t="s">
        <v>22</v>
      </c>
      <c r="D12" s="116" t="s">
        <v>6</v>
      </c>
      <c r="E12" s="116" t="s">
        <v>7</v>
      </c>
      <c r="F12" s="116" t="s">
        <v>8</v>
      </c>
      <c r="G12" s="116" t="s">
        <v>9</v>
      </c>
      <c r="H12" s="116" t="s">
        <v>10</v>
      </c>
      <c r="I12" s="116" t="s">
        <v>11</v>
      </c>
      <c r="J12" s="131" t="s">
        <v>82</v>
      </c>
      <c r="K12" s="126" t="s">
        <v>244</v>
      </c>
      <c r="L12" s="115" t="s">
        <v>245</v>
      </c>
      <c r="O12" s="164" t="s">
        <v>5</v>
      </c>
      <c r="P12" s="164" t="s">
        <v>6</v>
      </c>
      <c r="Q12" s="165" t="s">
        <v>7</v>
      </c>
      <c r="R12" s="165" t="s">
        <v>9</v>
      </c>
      <c r="S12" s="165" t="s">
        <v>9</v>
      </c>
    </row>
    <row r="13" spans="1:19" s="14" customFormat="1" ht="4.5" customHeight="1" x14ac:dyDescent="0.25">
      <c r="A13" s="3"/>
      <c r="B13" s="116"/>
      <c r="C13" s="116"/>
      <c r="D13" s="116"/>
      <c r="E13" s="116"/>
      <c r="F13" s="116"/>
      <c r="G13" s="116"/>
      <c r="H13" s="116"/>
      <c r="I13" s="135"/>
      <c r="J13" s="136"/>
      <c r="K13" s="127"/>
      <c r="L13" s="160"/>
      <c r="O13" s="163"/>
      <c r="P13" s="163"/>
      <c r="Q13" s="163"/>
      <c r="R13" s="163"/>
      <c r="S13" s="163"/>
    </row>
    <row r="14" spans="1:19" s="14" customFormat="1" ht="60" x14ac:dyDescent="0.25">
      <c r="A14" s="33" t="s">
        <v>54</v>
      </c>
      <c r="B14" s="35">
        <v>94997</v>
      </c>
      <c r="C14" s="35" t="s">
        <v>24</v>
      </c>
      <c r="D14" s="35" t="s">
        <v>44</v>
      </c>
      <c r="E14" s="35" t="s">
        <v>13</v>
      </c>
      <c r="F14" s="36">
        <v>79.930000000000007</v>
      </c>
      <c r="G14" s="36">
        <f>'Memória de Claculos CR'!F38</f>
        <v>1180</v>
      </c>
      <c r="H14" s="36">
        <f t="shared" ref="H14:H21" si="0">F14*(1+$D$10)</f>
        <v>100.82</v>
      </c>
      <c r="I14" s="37">
        <f t="shared" ref="I14:I45" si="1">G14*H14</f>
        <v>118967.6</v>
      </c>
      <c r="J14" s="137">
        <f>Tabela1[[#This Row],[Total]]/Orçamento!$I$94</f>
        <v>0.36309999999999998</v>
      </c>
      <c r="K14" s="138">
        <f>Tabela1[[#This Row],[%]]+K13</f>
        <v>0.36299999999999999</v>
      </c>
      <c r="L14" s="161" t="s">
        <v>246</v>
      </c>
      <c r="O14" s="163" t="s">
        <v>54</v>
      </c>
      <c r="P14" s="166" t="s">
        <v>44</v>
      </c>
      <c r="Q14" s="163" t="s">
        <v>13</v>
      </c>
      <c r="R14" s="163">
        <v>1180</v>
      </c>
      <c r="S14" s="167">
        <f>R14*0.4</f>
        <v>472</v>
      </c>
    </row>
    <row r="15" spans="1:19" s="14" customFormat="1" ht="45" x14ac:dyDescent="0.25">
      <c r="A15" s="33" t="s">
        <v>51</v>
      </c>
      <c r="B15" s="7">
        <v>87453</v>
      </c>
      <c r="C15" s="7" t="s">
        <v>24</v>
      </c>
      <c r="D15" s="7" t="s">
        <v>74</v>
      </c>
      <c r="E15" s="7" t="s">
        <v>13</v>
      </c>
      <c r="F15" s="139">
        <v>41.51</v>
      </c>
      <c r="G15" s="139">
        <f>'Memória de Claculos CR'!F26</f>
        <v>709.31</v>
      </c>
      <c r="H15" s="139">
        <f t="shared" si="0"/>
        <v>52.36</v>
      </c>
      <c r="I15" s="140">
        <f t="shared" si="1"/>
        <v>37139.47</v>
      </c>
      <c r="J15" s="137">
        <f>Tabela1[[#This Row],[Total]]/Orçamento!$I$94</f>
        <v>0.1134</v>
      </c>
      <c r="K15" s="138">
        <f>Tabela1[[#This Row],[%]]+K14</f>
        <v>0.47599999999999998</v>
      </c>
      <c r="L15" s="161" t="s">
        <v>246</v>
      </c>
      <c r="O15" s="163" t="s">
        <v>51</v>
      </c>
      <c r="P15" s="166" t="s">
        <v>74</v>
      </c>
      <c r="Q15" s="163" t="s">
        <v>13</v>
      </c>
      <c r="R15" s="163">
        <v>709.31</v>
      </c>
      <c r="S15" s="167">
        <f t="shared" ref="S15:S16" si="2">R15*0.4</f>
        <v>283.72000000000003</v>
      </c>
    </row>
    <row r="16" spans="1:19" s="14" customFormat="1" ht="60" x14ac:dyDescent="0.25">
      <c r="A16" s="33" t="s">
        <v>49</v>
      </c>
      <c r="B16" s="7">
        <v>95957</v>
      </c>
      <c r="C16" s="7" t="s">
        <v>24</v>
      </c>
      <c r="D16" s="35" t="s">
        <v>27</v>
      </c>
      <c r="E16" s="35" t="s">
        <v>15</v>
      </c>
      <c r="F16" s="36">
        <v>2176.7600000000002</v>
      </c>
      <c r="G16" s="36">
        <f>'Memória de Claculos CR'!F18</f>
        <v>7.74</v>
      </c>
      <c r="H16" s="36">
        <f t="shared" si="0"/>
        <v>2745.77</v>
      </c>
      <c r="I16" s="37">
        <f t="shared" si="1"/>
        <v>21252.26</v>
      </c>
      <c r="J16" s="137">
        <f>Tabela1[[#This Row],[Total]]/Orçamento!$I$94</f>
        <v>6.4899999999999999E-2</v>
      </c>
      <c r="K16" s="138">
        <f>Tabela1[[#This Row],[%]]+K15</f>
        <v>0.54100000000000004</v>
      </c>
      <c r="L16" s="161" t="s">
        <v>246</v>
      </c>
      <c r="O16" s="163" t="s">
        <v>49</v>
      </c>
      <c r="P16" s="166" t="s">
        <v>27</v>
      </c>
      <c r="Q16" s="163" t="s">
        <v>15</v>
      </c>
      <c r="R16" s="163">
        <v>7.74</v>
      </c>
      <c r="S16" s="167">
        <f t="shared" si="2"/>
        <v>3.1</v>
      </c>
    </row>
    <row r="17" spans="1:16" s="14" customFormat="1" ht="30" x14ac:dyDescent="0.25">
      <c r="A17" s="7" t="s">
        <v>194</v>
      </c>
      <c r="B17" s="35">
        <v>2340</v>
      </c>
      <c r="C17" s="35" t="s">
        <v>23</v>
      </c>
      <c r="D17" s="35" t="s">
        <v>121</v>
      </c>
      <c r="E17" s="35" t="s">
        <v>13</v>
      </c>
      <c r="F17" s="36">
        <v>9.16</v>
      </c>
      <c r="G17" s="36">
        <f>'Memória de Claculos CR'!F83</f>
        <v>1345.23</v>
      </c>
      <c r="H17" s="36">
        <f t="shared" si="0"/>
        <v>11.55</v>
      </c>
      <c r="I17" s="37">
        <f t="shared" si="1"/>
        <v>15537.41</v>
      </c>
      <c r="J17" s="137">
        <f>Tabela1[[#This Row],[Total]]/Orçamento!$I$94</f>
        <v>4.7399999999999998E-2</v>
      </c>
      <c r="K17" s="138">
        <f>Tabela1[[#This Row],[%]]+K16</f>
        <v>0.58799999999999997</v>
      </c>
      <c r="L17" s="161" t="s">
        <v>246</v>
      </c>
    </row>
    <row r="18" spans="1:16" s="5" customFormat="1" ht="15" customHeight="1" x14ac:dyDescent="0.25">
      <c r="A18" s="141" t="s">
        <v>177</v>
      </c>
      <c r="B18" s="142">
        <v>640</v>
      </c>
      <c r="C18" s="142" t="s">
        <v>23</v>
      </c>
      <c r="D18" s="142" t="s">
        <v>101</v>
      </c>
      <c r="E18" s="142" t="s">
        <v>96</v>
      </c>
      <c r="F18" s="143">
        <v>219.56</v>
      </c>
      <c r="G18" s="143">
        <f>'Memória de Claculos CR'!F66</f>
        <v>43</v>
      </c>
      <c r="H18" s="144">
        <f t="shared" si="0"/>
        <v>276.95</v>
      </c>
      <c r="I18" s="145">
        <f t="shared" si="1"/>
        <v>11908.85</v>
      </c>
      <c r="J18" s="146">
        <f>Tabela1[[#This Row],[Total]]/Orçamento!$I$94</f>
        <v>3.6299999999999999E-2</v>
      </c>
      <c r="K18" s="147">
        <f>Tabela1[[#This Row],[%]]+K17</f>
        <v>0.624</v>
      </c>
      <c r="L18" s="161" t="s">
        <v>246</v>
      </c>
    </row>
    <row r="19" spans="1:16" s="14" customFormat="1" ht="45" x14ac:dyDescent="0.25">
      <c r="A19" s="148" t="s">
        <v>52</v>
      </c>
      <c r="B19" s="149">
        <v>101161</v>
      </c>
      <c r="C19" s="150" t="s">
        <v>24</v>
      </c>
      <c r="D19" s="149" t="s">
        <v>28</v>
      </c>
      <c r="E19" s="149" t="s">
        <v>13</v>
      </c>
      <c r="F19" s="151">
        <v>127.64</v>
      </c>
      <c r="G19" s="151">
        <f>'Memória de Claculos CR'!F34</f>
        <v>71.040000000000006</v>
      </c>
      <c r="H19" s="151">
        <f t="shared" si="0"/>
        <v>161.01</v>
      </c>
      <c r="I19" s="152">
        <f t="shared" si="1"/>
        <v>11438.15</v>
      </c>
      <c r="J19" s="137">
        <f>Tabela1[[#This Row],[Total]]/Orçamento!$I$94</f>
        <v>3.49E-2</v>
      </c>
      <c r="K19" s="138">
        <f>Tabela1[[#This Row],[%]]+K18</f>
        <v>0.65900000000000003</v>
      </c>
      <c r="L19" s="161" t="s">
        <v>246</v>
      </c>
    </row>
    <row r="20" spans="1:16" s="14" customFormat="1" ht="45" x14ac:dyDescent="0.25">
      <c r="A20" s="7" t="s">
        <v>208</v>
      </c>
      <c r="B20" s="7">
        <v>98068</v>
      </c>
      <c r="C20" s="7" t="s">
        <v>24</v>
      </c>
      <c r="D20" s="7" t="s">
        <v>135</v>
      </c>
      <c r="E20" s="7" t="s">
        <v>96</v>
      </c>
      <c r="F20" s="139">
        <v>7920.71</v>
      </c>
      <c r="G20" s="153">
        <f>'Memória de Claculos CR'!F98</f>
        <v>1</v>
      </c>
      <c r="H20" s="139">
        <f t="shared" si="0"/>
        <v>9991.18</v>
      </c>
      <c r="I20" s="140">
        <f t="shared" si="1"/>
        <v>9991.18</v>
      </c>
      <c r="J20" s="137">
        <f>Tabela1[[#This Row],[Total]]/Orçamento!$I$94</f>
        <v>3.0499999999999999E-2</v>
      </c>
      <c r="K20" s="138">
        <f>Tabela1[[#This Row],[%]]+K19</f>
        <v>0.69</v>
      </c>
      <c r="L20" s="161" t="s">
        <v>246</v>
      </c>
      <c r="P20" s="95" t="e">
        <f>#REF!/#REF!</f>
        <v>#REF!</v>
      </c>
    </row>
    <row r="21" spans="1:16" s="14" customFormat="1" ht="60" x14ac:dyDescent="0.25">
      <c r="A21" s="7" t="s">
        <v>225</v>
      </c>
      <c r="B21" s="154" t="s">
        <v>157</v>
      </c>
      <c r="C21" s="154" t="s">
        <v>24</v>
      </c>
      <c r="D21" s="155" t="s">
        <v>158</v>
      </c>
      <c r="E21" s="7" t="s">
        <v>131</v>
      </c>
      <c r="F21" s="155">
        <v>88.9</v>
      </c>
      <c r="G21" s="156">
        <f>'Memória de Claculos CR'!F115</f>
        <v>72.78</v>
      </c>
      <c r="H21" s="139">
        <f t="shared" si="0"/>
        <v>112.14</v>
      </c>
      <c r="I21" s="140">
        <f t="shared" si="1"/>
        <v>8161.55</v>
      </c>
      <c r="J21" s="137">
        <f>Tabela1[[#This Row],[Total]]/Orçamento!$I$94</f>
        <v>2.4899999999999999E-2</v>
      </c>
      <c r="K21" s="138">
        <f>Tabela1[[#This Row],[%]]+K20</f>
        <v>0.71499999999999997</v>
      </c>
      <c r="L21" s="161" t="s">
        <v>246</v>
      </c>
    </row>
    <row r="22" spans="1:16" s="14" customFormat="1" ht="30" x14ac:dyDescent="0.25">
      <c r="A22" s="7" t="s">
        <v>222</v>
      </c>
      <c r="B22" s="154" t="s">
        <v>151</v>
      </c>
      <c r="C22" s="7" t="s">
        <v>24</v>
      </c>
      <c r="D22" s="155" t="s">
        <v>152</v>
      </c>
      <c r="E22" s="7" t="s">
        <v>96</v>
      </c>
      <c r="F22" s="157">
        <v>3145.75</v>
      </c>
      <c r="G22" s="156">
        <f>'Memória de Claculos CR'!F112</f>
        <v>2</v>
      </c>
      <c r="H22" s="139">
        <v>4034.29</v>
      </c>
      <c r="I22" s="140">
        <f t="shared" si="1"/>
        <v>8068.58</v>
      </c>
      <c r="J22" s="137">
        <f>Tabela1[[#This Row],[Total]]/Orçamento!$I$94</f>
        <v>2.46E-2</v>
      </c>
      <c r="K22" s="138">
        <f>Tabela1[[#This Row],[%]]+K21</f>
        <v>0.74</v>
      </c>
      <c r="L22" s="161" t="s">
        <v>246</v>
      </c>
    </row>
    <row r="23" spans="1:16" s="14" customFormat="1" x14ac:dyDescent="0.25">
      <c r="A23" s="33" t="s">
        <v>56</v>
      </c>
      <c r="B23" s="35">
        <v>1857</v>
      </c>
      <c r="C23" s="35" t="s">
        <v>23</v>
      </c>
      <c r="D23" s="35" t="s">
        <v>30</v>
      </c>
      <c r="E23" s="35" t="s">
        <v>13</v>
      </c>
      <c r="F23" s="36">
        <v>182.02</v>
      </c>
      <c r="G23" s="36">
        <f>'Memória de Claculos CR'!F41</f>
        <v>36</v>
      </c>
      <c r="H23" s="36">
        <v>211.06</v>
      </c>
      <c r="I23" s="37">
        <f t="shared" si="1"/>
        <v>7598.16</v>
      </c>
      <c r="J23" s="137">
        <f>Tabela1[[#This Row],[Total]]/Orçamento!$I$94</f>
        <v>2.3199999999999998E-2</v>
      </c>
      <c r="K23" s="138">
        <f>Tabela1[[#This Row],[%]]+K22</f>
        <v>0.76300000000000001</v>
      </c>
      <c r="L23" s="161" t="s">
        <v>246</v>
      </c>
    </row>
    <row r="24" spans="1:16" s="14" customFormat="1" ht="45" x14ac:dyDescent="0.25">
      <c r="A24" s="7" t="s">
        <v>170</v>
      </c>
      <c r="B24" s="35">
        <v>94992</v>
      </c>
      <c r="C24" s="35" t="s">
        <v>24</v>
      </c>
      <c r="D24" s="35" t="s">
        <v>93</v>
      </c>
      <c r="E24" s="35" t="s">
        <v>13</v>
      </c>
      <c r="F24" s="36">
        <v>66.78</v>
      </c>
      <c r="G24" s="36">
        <f>'Memória de Claculos CR'!F58</f>
        <v>80</v>
      </c>
      <c r="H24" s="36">
        <f>F24*(1+$D$10)</f>
        <v>84.24</v>
      </c>
      <c r="I24" s="37">
        <f t="shared" si="1"/>
        <v>6739.2</v>
      </c>
      <c r="J24" s="137">
        <f>Tabela1[[#This Row],[Total]]/Orçamento!$I$94</f>
        <v>2.06E-2</v>
      </c>
      <c r="K24" s="138">
        <f>Tabela1[[#This Row],[%]]+K23</f>
        <v>0.78400000000000003</v>
      </c>
      <c r="L24" s="161" t="s">
        <v>246</v>
      </c>
    </row>
    <row r="25" spans="1:16" s="14" customFormat="1" ht="45" x14ac:dyDescent="0.25">
      <c r="A25" s="3" t="s">
        <v>178</v>
      </c>
      <c r="B25" s="4">
        <v>3300</v>
      </c>
      <c r="C25" s="4" t="s">
        <v>23</v>
      </c>
      <c r="D25" s="4" t="s">
        <v>102</v>
      </c>
      <c r="E25" s="4" t="s">
        <v>96</v>
      </c>
      <c r="F25" s="6">
        <v>209.3</v>
      </c>
      <c r="G25" s="6">
        <f>'Memória de Claculos CR'!F67</f>
        <v>23</v>
      </c>
      <c r="H25" s="6">
        <f>F25*(1+$D$10)</f>
        <v>264.01</v>
      </c>
      <c r="I25" s="12">
        <f t="shared" si="1"/>
        <v>6072.23</v>
      </c>
      <c r="J25" s="95">
        <f>Tabela1[[#This Row],[Total]]/Orçamento!$I$94</f>
        <v>1.8499999999999999E-2</v>
      </c>
      <c r="K25" s="125">
        <f>Tabela1[[#This Row],[%]]+K24</f>
        <v>0.80300000000000005</v>
      </c>
      <c r="L25" s="159" t="s">
        <v>247</v>
      </c>
    </row>
    <row r="26" spans="1:16" s="14" customFormat="1" ht="45" x14ac:dyDescent="0.25">
      <c r="A26" s="3" t="s">
        <v>179</v>
      </c>
      <c r="B26" s="4">
        <v>3294</v>
      </c>
      <c r="C26" s="4" t="s">
        <v>23</v>
      </c>
      <c r="D26" s="4" t="s">
        <v>103</v>
      </c>
      <c r="E26" s="4" t="s">
        <v>104</v>
      </c>
      <c r="F26" s="6">
        <v>204.06</v>
      </c>
      <c r="G26" s="6">
        <f>'Memória de Claculos CR'!F67</f>
        <v>23</v>
      </c>
      <c r="H26" s="6">
        <f>F26*(1+$D$10)</f>
        <v>257.39999999999998</v>
      </c>
      <c r="I26" s="13">
        <f t="shared" si="1"/>
        <v>5920.2</v>
      </c>
      <c r="J26" s="95">
        <f>Tabela1[[#This Row],[Total]]/Orçamento!$I$94</f>
        <v>1.8100000000000002E-2</v>
      </c>
      <c r="K26" s="125">
        <f>Tabela1[[#This Row],[%]]+K25</f>
        <v>0.82099999999999995</v>
      </c>
      <c r="L26" s="159" t="s">
        <v>247</v>
      </c>
    </row>
    <row r="27" spans="1:16" s="14" customFormat="1" ht="60" x14ac:dyDescent="0.25">
      <c r="A27" s="3" t="s">
        <v>201</v>
      </c>
      <c r="B27" s="97">
        <v>10203</v>
      </c>
      <c r="C27" s="97" t="s">
        <v>23</v>
      </c>
      <c r="D27" s="97" t="s">
        <v>127</v>
      </c>
      <c r="E27" s="3" t="s">
        <v>96</v>
      </c>
      <c r="F27" s="98">
        <v>8303.34</v>
      </c>
      <c r="G27" s="99">
        <f>'Memória de Claculos CR'!F91</f>
        <v>1</v>
      </c>
      <c r="H27" s="100">
        <v>4037.68</v>
      </c>
      <c r="I27" s="101">
        <f t="shared" si="1"/>
        <v>4037.68</v>
      </c>
      <c r="J27" s="95">
        <f>Tabela1[[#This Row],[Total]]/Orçamento!$I$94</f>
        <v>1.23E-2</v>
      </c>
      <c r="K27" s="125">
        <f>Tabela1[[#This Row],[%]]+K26</f>
        <v>0.83299999999999996</v>
      </c>
      <c r="L27" s="159" t="s">
        <v>247</v>
      </c>
    </row>
    <row r="28" spans="1:16" s="14" customFormat="1" ht="38.25" customHeight="1" x14ac:dyDescent="0.25">
      <c r="A28" s="3" t="s">
        <v>180</v>
      </c>
      <c r="B28" s="4">
        <v>561</v>
      </c>
      <c r="C28" s="4" t="s">
        <v>23</v>
      </c>
      <c r="D28" s="4" t="s">
        <v>105</v>
      </c>
      <c r="E28" s="4" t="s">
        <v>106</v>
      </c>
      <c r="F28" s="6">
        <v>91.22</v>
      </c>
      <c r="G28" s="6">
        <f>'Memória de Claculos CR'!F69</f>
        <v>34</v>
      </c>
      <c r="H28" s="6">
        <f>F28*(1+$D$10)</f>
        <v>115.06</v>
      </c>
      <c r="I28" s="12">
        <f t="shared" si="1"/>
        <v>3912.04</v>
      </c>
      <c r="J28" s="95">
        <f>Tabela1[[#This Row],[Total]]/Orçamento!$I$94</f>
        <v>1.1900000000000001E-2</v>
      </c>
      <c r="K28" s="125">
        <f>Tabela1[[#This Row],[%]]+K27</f>
        <v>0.84499999999999997</v>
      </c>
      <c r="L28" s="159" t="s">
        <v>247</v>
      </c>
    </row>
    <row r="29" spans="1:16" s="14" customFormat="1" ht="22.5" customHeight="1" x14ac:dyDescent="0.25">
      <c r="A29" s="3" t="s">
        <v>183</v>
      </c>
      <c r="B29" s="4">
        <v>11866</v>
      </c>
      <c r="C29" s="4" t="s">
        <v>23</v>
      </c>
      <c r="D29" s="4" t="s">
        <v>109</v>
      </c>
      <c r="E29" s="4" t="s">
        <v>96</v>
      </c>
      <c r="F29" s="6">
        <v>182.8</v>
      </c>
      <c r="G29" s="6">
        <f>'Memória de Claculos CR'!F72</f>
        <v>14</v>
      </c>
      <c r="H29" s="6">
        <f>F29*(1+$D$10)</f>
        <v>230.58</v>
      </c>
      <c r="I29" s="12">
        <f t="shared" si="1"/>
        <v>3228.12</v>
      </c>
      <c r="J29" s="95">
        <f>Tabela1[[#This Row],[Total]]/Orçamento!$I$94</f>
        <v>9.9000000000000008E-3</v>
      </c>
      <c r="K29" s="125">
        <f>Tabela1[[#This Row],[%]]+K28</f>
        <v>0.85499999999999998</v>
      </c>
      <c r="L29" s="159" t="s">
        <v>247</v>
      </c>
    </row>
    <row r="30" spans="1:16" s="14" customFormat="1" x14ac:dyDescent="0.25">
      <c r="A30" s="3" t="s">
        <v>202</v>
      </c>
      <c r="B30" s="4">
        <v>83486</v>
      </c>
      <c r="C30" s="4" t="s">
        <v>24</v>
      </c>
      <c r="D30" s="4" t="s">
        <v>128</v>
      </c>
      <c r="E30" s="4" t="s">
        <v>129</v>
      </c>
      <c r="F30" s="6">
        <v>1277.81</v>
      </c>
      <c r="G30" s="99">
        <f>'Memória de Claculos CR'!F92</f>
        <v>2</v>
      </c>
      <c r="H30" s="6">
        <f>F30*(1+$D$10)</f>
        <v>1611.83</v>
      </c>
      <c r="I30" s="12">
        <f t="shared" si="1"/>
        <v>3223.66</v>
      </c>
      <c r="J30" s="95">
        <f>Tabela1[[#This Row],[Total]]/Orçamento!$I$94</f>
        <v>9.7999999999999997E-3</v>
      </c>
      <c r="K30" s="125">
        <f>Tabela1[[#This Row],[%]]+K29</f>
        <v>0.86499999999999999</v>
      </c>
      <c r="L30" s="159" t="s">
        <v>247</v>
      </c>
    </row>
    <row r="31" spans="1:16" s="14" customFormat="1" ht="75" x14ac:dyDescent="0.25">
      <c r="A31" s="3" t="s">
        <v>196</v>
      </c>
      <c r="B31" s="4">
        <v>100690</v>
      </c>
      <c r="C31" s="4" t="s">
        <v>24</v>
      </c>
      <c r="D31" s="4" t="s">
        <v>122</v>
      </c>
      <c r="E31" s="4" t="s">
        <v>96</v>
      </c>
      <c r="F31" s="6">
        <v>629.96</v>
      </c>
      <c r="G31" s="6">
        <f>'Memória de Claculos CR'!F86</f>
        <v>4</v>
      </c>
      <c r="H31" s="6">
        <f>F31*(1+$D$10)</f>
        <v>794.63</v>
      </c>
      <c r="I31" s="12">
        <f t="shared" si="1"/>
        <v>3178.52</v>
      </c>
      <c r="J31" s="95">
        <f>Tabela1[[#This Row],[Total]]/Orçamento!$I$94</f>
        <v>9.7000000000000003E-3</v>
      </c>
      <c r="K31" s="125">
        <f>Tabela1[[#This Row],[%]]+K30</f>
        <v>0.875</v>
      </c>
      <c r="L31" s="159" t="s">
        <v>247</v>
      </c>
    </row>
    <row r="32" spans="1:16" s="14" customFormat="1" ht="30.75" customHeight="1" x14ac:dyDescent="0.25">
      <c r="A32" s="3" t="s">
        <v>209</v>
      </c>
      <c r="B32" s="3">
        <v>98063</v>
      </c>
      <c r="C32" s="3" t="s">
        <v>24</v>
      </c>
      <c r="D32" s="3" t="s">
        <v>136</v>
      </c>
      <c r="E32" s="3" t="s">
        <v>96</v>
      </c>
      <c r="F32" s="38">
        <v>2714.2</v>
      </c>
      <c r="G32" s="99">
        <f>'Memória de Claculos CR'!F99</f>
        <v>2</v>
      </c>
      <c r="H32" s="38">
        <v>1393.08</v>
      </c>
      <c r="I32" s="13">
        <f t="shared" si="1"/>
        <v>2786.16</v>
      </c>
      <c r="J32" s="95">
        <f>Tabela1[[#This Row],[Total]]/Orçamento!$I$94</f>
        <v>8.5000000000000006E-3</v>
      </c>
      <c r="K32" s="125">
        <f>Tabela1[[#This Row],[%]]+K31</f>
        <v>0.88400000000000001</v>
      </c>
      <c r="L32" s="159" t="s">
        <v>247</v>
      </c>
    </row>
    <row r="33" spans="1:12" s="14" customFormat="1" ht="60" x14ac:dyDescent="0.25">
      <c r="A33" s="3" t="s">
        <v>203</v>
      </c>
      <c r="B33" s="4">
        <v>91785</v>
      </c>
      <c r="C33" s="4" t="s">
        <v>24</v>
      </c>
      <c r="D33" s="4" t="s">
        <v>130</v>
      </c>
      <c r="E33" s="4" t="s">
        <v>131</v>
      </c>
      <c r="F33" s="6">
        <v>30.53</v>
      </c>
      <c r="G33" s="99">
        <f>'Memória de Claculos CR'!F93</f>
        <v>72</v>
      </c>
      <c r="H33" s="6">
        <f>F33*(1+$D$10)</f>
        <v>38.51</v>
      </c>
      <c r="I33" s="12">
        <f t="shared" si="1"/>
        <v>2772.72</v>
      </c>
      <c r="J33" s="95">
        <f>Tabela1[[#This Row],[Total]]/Orçamento!$I$94</f>
        <v>8.5000000000000006E-3</v>
      </c>
      <c r="K33" s="125">
        <f>Tabela1[[#This Row],[%]]+K32</f>
        <v>0.89300000000000002</v>
      </c>
      <c r="L33" s="159" t="s">
        <v>247</v>
      </c>
    </row>
    <row r="34" spans="1:12" s="14" customFormat="1" ht="30" x14ac:dyDescent="0.25">
      <c r="A34" s="3" t="s">
        <v>199</v>
      </c>
      <c r="B34" s="4">
        <v>96486</v>
      </c>
      <c r="C34" s="4" t="s">
        <v>24</v>
      </c>
      <c r="D34" s="4" t="s">
        <v>125</v>
      </c>
      <c r="E34" s="4" t="s">
        <v>13</v>
      </c>
      <c r="F34" s="6">
        <v>61.71</v>
      </c>
      <c r="G34" s="6">
        <f>'Memória de Claculos CR'!F89</f>
        <v>57.2</v>
      </c>
      <c r="H34" s="6">
        <v>44.52</v>
      </c>
      <c r="I34" s="12">
        <f t="shared" si="1"/>
        <v>2546.54</v>
      </c>
      <c r="J34" s="95">
        <f>Tabela1[[#This Row],[Total]]/Orçamento!$I$94</f>
        <v>7.7999999999999996E-3</v>
      </c>
      <c r="K34" s="125">
        <f>Tabela1[[#This Row],[%]]+K33</f>
        <v>0.90100000000000002</v>
      </c>
      <c r="L34" s="159" t="s">
        <v>247</v>
      </c>
    </row>
    <row r="35" spans="1:12" s="14" customFormat="1" ht="53.25" customHeight="1" x14ac:dyDescent="0.25">
      <c r="A35" s="3" t="s">
        <v>221</v>
      </c>
      <c r="B35" s="106">
        <v>101916</v>
      </c>
      <c r="C35" s="3" t="s">
        <v>24</v>
      </c>
      <c r="D35" s="97" t="s">
        <v>150</v>
      </c>
      <c r="E35" s="3" t="s">
        <v>96</v>
      </c>
      <c r="F35" s="109">
        <v>2016.47</v>
      </c>
      <c r="G35" s="107">
        <f>'Memória de Claculos CR'!F111</f>
        <v>1</v>
      </c>
      <c r="H35" s="38">
        <f t="shared" ref="H35:H60" si="3">F35*(1+$D$10)</f>
        <v>2543.58</v>
      </c>
      <c r="I35" s="13">
        <f t="shared" si="1"/>
        <v>2543.58</v>
      </c>
      <c r="J35" s="95">
        <f>Tabela1[[#This Row],[Total]]/Orçamento!$I$94</f>
        <v>7.7999999999999996E-3</v>
      </c>
      <c r="K35" s="125">
        <f>Tabela1[[#This Row],[%]]+K34</f>
        <v>0.90900000000000003</v>
      </c>
      <c r="L35" s="159" t="s">
        <v>247</v>
      </c>
    </row>
    <row r="36" spans="1:12" s="14" customFormat="1" x14ac:dyDescent="0.25">
      <c r="A36" s="3" t="s">
        <v>227</v>
      </c>
      <c r="B36" s="4">
        <v>2450</v>
      </c>
      <c r="C36" s="4" t="s">
        <v>23</v>
      </c>
      <c r="D36" s="4" t="s">
        <v>160</v>
      </c>
      <c r="E36" s="4" t="s">
        <v>13</v>
      </c>
      <c r="F36" s="6">
        <v>1.66</v>
      </c>
      <c r="G36" s="6">
        <f>'Memória de Claculos CR'!F117</f>
        <v>1200</v>
      </c>
      <c r="H36" s="6">
        <f t="shared" si="3"/>
        <v>2.09</v>
      </c>
      <c r="I36" s="12">
        <f t="shared" si="1"/>
        <v>2508</v>
      </c>
      <c r="J36" s="95">
        <f>Tabela1[[#This Row],[Total]]/Orçamento!$I$94</f>
        <v>7.7000000000000002E-3</v>
      </c>
      <c r="K36" s="125">
        <f>Tabela1[[#This Row],[%]]+K35</f>
        <v>0.91700000000000004</v>
      </c>
      <c r="L36" s="159" t="s">
        <v>247</v>
      </c>
    </row>
    <row r="37" spans="1:12" s="14" customFormat="1" ht="60" x14ac:dyDescent="0.25">
      <c r="A37" s="49" t="s">
        <v>166</v>
      </c>
      <c r="B37" s="4">
        <v>87264</v>
      </c>
      <c r="C37" s="4" t="s">
        <v>24</v>
      </c>
      <c r="D37" s="4" t="s">
        <v>90</v>
      </c>
      <c r="E37" s="4" t="s">
        <v>13</v>
      </c>
      <c r="F37" s="6">
        <v>47.61</v>
      </c>
      <c r="G37" s="6">
        <f>'Memória de Claculos CR'!F51</f>
        <v>39.590000000000003</v>
      </c>
      <c r="H37" s="6">
        <f t="shared" si="3"/>
        <v>60.06</v>
      </c>
      <c r="I37" s="12">
        <f t="shared" si="1"/>
        <v>2377.7800000000002</v>
      </c>
      <c r="J37" s="95">
        <f>Tabela1[[#This Row],[Total]]/Orçamento!$I$94</f>
        <v>7.3000000000000001E-3</v>
      </c>
      <c r="K37" s="125">
        <f>Tabela1[[#This Row],[%]]+K36</f>
        <v>0.92400000000000004</v>
      </c>
      <c r="L37" s="159" t="s">
        <v>247</v>
      </c>
    </row>
    <row r="38" spans="1:12" s="14" customFormat="1" x14ac:dyDescent="0.25">
      <c r="A38" s="49" t="s">
        <v>47</v>
      </c>
      <c r="B38" s="4">
        <v>51</v>
      </c>
      <c r="C38" s="4" t="s">
        <v>23</v>
      </c>
      <c r="D38" s="4" t="s">
        <v>29</v>
      </c>
      <c r="E38" s="4" t="s">
        <v>13</v>
      </c>
      <c r="F38" s="6">
        <v>312.20999999999998</v>
      </c>
      <c r="G38" s="6">
        <f>'Memória de Claculos CR'!F15</f>
        <v>6</v>
      </c>
      <c r="H38" s="6">
        <f t="shared" si="3"/>
        <v>393.82</v>
      </c>
      <c r="I38" s="12">
        <f t="shared" si="1"/>
        <v>2362.92</v>
      </c>
      <c r="J38" s="95">
        <f>Tabela1[[#This Row],[Total]]/Orçamento!$I$94</f>
        <v>7.1999999999999998E-3</v>
      </c>
      <c r="K38" s="125">
        <f>Tabela1[[#This Row],[%]]+K37</f>
        <v>0.93100000000000005</v>
      </c>
      <c r="L38" s="159" t="s">
        <v>247</v>
      </c>
    </row>
    <row r="39" spans="1:12" s="14" customFormat="1" ht="30" x14ac:dyDescent="0.25">
      <c r="A39" s="3" t="s">
        <v>214</v>
      </c>
      <c r="B39" s="3">
        <v>92982</v>
      </c>
      <c r="C39" s="3" t="s">
        <v>24</v>
      </c>
      <c r="D39" s="3" t="s">
        <v>142</v>
      </c>
      <c r="E39" s="3" t="s">
        <v>131</v>
      </c>
      <c r="F39" s="38">
        <v>12.96</v>
      </c>
      <c r="G39" s="107">
        <f>'Memória de Claculos CR'!F104</f>
        <v>121.6</v>
      </c>
      <c r="H39" s="38">
        <f t="shared" si="3"/>
        <v>16.350000000000001</v>
      </c>
      <c r="I39" s="13">
        <f t="shared" si="1"/>
        <v>1988.16</v>
      </c>
      <c r="J39" s="95">
        <f>Tabela1[[#This Row],[Total]]/Orçamento!$I$94</f>
        <v>6.1000000000000004E-3</v>
      </c>
      <c r="K39" s="125">
        <f>Tabela1[[#This Row],[%]]+K38</f>
        <v>0.93700000000000006</v>
      </c>
      <c r="L39" s="159" t="s">
        <v>247</v>
      </c>
    </row>
    <row r="40" spans="1:12" s="14" customFormat="1" ht="30" x14ac:dyDescent="0.25">
      <c r="A40" s="3" t="s">
        <v>220</v>
      </c>
      <c r="B40" s="106">
        <v>101910</v>
      </c>
      <c r="C40" s="3" t="s">
        <v>24</v>
      </c>
      <c r="D40" s="97" t="s">
        <v>149</v>
      </c>
      <c r="E40" s="3" t="s">
        <v>96</v>
      </c>
      <c r="F40" s="121">
        <v>248.54</v>
      </c>
      <c r="G40" s="107">
        <f>'Memória de Claculos CR'!F110</f>
        <v>6</v>
      </c>
      <c r="H40" s="38">
        <f t="shared" si="3"/>
        <v>313.51</v>
      </c>
      <c r="I40" s="13">
        <f t="shared" si="1"/>
        <v>1881.06</v>
      </c>
      <c r="J40" s="95">
        <f>Tabela1[[#This Row],[Total]]/Orçamento!$I$94</f>
        <v>5.7000000000000002E-3</v>
      </c>
      <c r="K40" s="125">
        <f>Tabela1[[#This Row],[%]]+K39</f>
        <v>0.94299999999999995</v>
      </c>
      <c r="L40" s="159" t="s">
        <v>248</v>
      </c>
    </row>
    <row r="41" spans="1:12" s="14" customFormat="1" ht="60" x14ac:dyDescent="0.25">
      <c r="A41" s="3" t="s">
        <v>224</v>
      </c>
      <c r="B41" s="106" t="s">
        <v>155</v>
      </c>
      <c r="C41" s="3" t="s">
        <v>24</v>
      </c>
      <c r="D41" s="97" t="s">
        <v>156</v>
      </c>
      <c r="E41" s="3" t="s">
        <v>96</v>
      </c>
      <c r="F41" s="106">
        <v>308.16000000000003</v>
      </c>
      <c r="G41" s="107">
        <f>'Memória de Claculos CR'!F114</f>
        <v>4</v>
      </c>
      <c r="H41" s="38">
        <f t="shared" si="3"/>
        <v>388.71</v>
      </c>
      <c r="I41" s="13">
        <f t="shared" si="1"/>
        <v>1554.84</v>
      </c>
      <c r="J41" s="95">
        <f>Tabela1[[#This Row],[Total]]/Orçamento!$I$94</f>
        <v>4.7000000000000002E-3</v>
      </c>
      <c r="K41" s="125">
        <f>Tabela1[[#This Row],[%]]+K40</f>
        <v>0.94799999999999995</v>
      </c>
      <c r="L41" s="159" t="s">
        <v>248</v>
      </c>
    </row>
    <row r="42" spans="1:12" s="14" customFormat="1" ht="30" x14ac:dyDescent="0.25">
      <c r="A42" s="3" t="s">
        <v>218</v>
      </c>
      <c r="B42" s="106" t="s">
        <v>146</v>
      </c>
      <c r="C42" s="3" t="s">
        <v>24</v>
      </c>
      <c r="D42" s="97" t="s">
        <v>147</v>
      </c>
      <c r="E42" s="3" t="s">
        <v>96</v>
      </c>
      <c r="F42" s="106">
        <v>34.57</v>
      </c>
      <c r="G42" s="107">
        <f>'Memória de Claculos CR'!F108</f>
        <v>33</v>
      </c>
      <c r="H42" s="38">
        <f t="shared" si="3"/>
        <v>43.61</v>
      </c>
      <c r="I42" s="13">
        <f t="shared" si="1"/>
        <v>1439.13</v>
      </c>
      <c r="J42" s="95">
        <f>Tabela1[[#This Row],[Total]]/Orçamento!$I$94</f>
        <v>4.4000000000000003E-3</v>
      </c>
      <c r="K42" s="125">
        <f>Tabela1[[#This Row],[%]]+K41</f>
        <v>0.95199999999999996</v>
      </c>
      <c r="L42" s="159" t="s">
        <v>248</v>
      </c>
    </row>
    <row r="43" spans="1:12" s="14" customFormat="1" ht="60" x14ac:dyDescent="0.25">
      <c r="A43" s="3" t="s">
        <v>205</v>
      </c>
      <c r="B43" s="4">
        <v>91795</v>
      </c>
      <c r="C43" s="4" t="s">
        <v>24</v>
      </c>
      <c r="D43" s="4" t="s">
        <v>133</v>
      </c>
      <c r="E43" s="4" t="s">
        <v>131</v>
      </c>
      <c r="F43" s="6">
        <v>47.49</v>
      </c>
      <c r="G43" s="99">
        <f>'Memória de Claculos CR'!F95</f>
        <v>21.5</v>
      </c>
      <c r="H43" s="6">
        <f t="shared" si="3"/>
        <v>59.9</v>
      </c>
      <c r="I43" s="12">
        <f t="shared" si="1"/>
        <v>1287.8499999999999</v>
      </c>
      <c r="J43" s="95">
        <f>Tabela1[[#This Row],[Total]]/Orçamento!$I$94</f>
        <v>3.8999999999999998E-3</v>
      </c>
      <c r="K43" s="125">
        <f>Tabela1[[#This Row],[%]]+K42</f>
        <v>0.95599999999999996</v>
      </c>
      <c r="L43" s="159" t="s">
        <v>248</v>
      </c>
    </row>
    <row r="44" spans="1:12" s="14" customFormat="1" ht="45" x14ac:dyDescent="0.25">
      <c r="A44" s="3" t="s">
        <v>182</v>
      </c>
      <c r="B44" s="4">
        <v>7717</v>
      </c>
      <c r="C44" s="4" t="s">
        <v>23</v>
      </c>
      <c r="D44" s="4" t="s">
        <v>108</v>
      </c>
      <c r="E44" s="4" t="s">
        <v>96</v>
      </c>
      <c r="F44" s="6">
        <v>140.16999999999999</v>
      </c>
      <c r="G44" s="6">
        <f>'Memória de Claculos CR'!F71</f>
        <v>7</v>
      </c>
      <c r="H44" s="6">
        <f t="shared" si="3"/>
        <v>176.81</v>
      </c>
      <c r="I44" s="12">
        <f t="shared" si="1"/>
        <v>1237.67</v>
      </c>
      <c r="J44" s="95">
        <f>Tabela1[[#This Row],[Total]]/Orçamento!$I$94</f>
        <v>3.8E-3</v>
      </c>
      <c r="K44" s="125">
        <f>Tabela1[[#This Row],[%]]+K43</f>
        <v>0.96</v>
      </c>
      <c r="L44" s="159" t="s">
        <v>248</v>
      </c>
    </row>
    <row r="45" spans="1:12" s="39" customFormat="1" ht="75" x14ac:dyDescent="0.25">
      <c r="A45" s="49" t="s">
        <v>165</v>
      </c>
      <c r="B45" s="4">
        <v>87531</v>
      </c>
      <c r="C45" s="4" t="s">
        <v>24</v>
      </c>
      <c r="D45" s="4" t="s">
        <v>89</v>
      </c>
      <c r="E45" s="4" t="s">
        <v>13</v>
      </c>
      <c r="F45" s="6">
        <v>24.3</v>
      </c>
      <c r="G45" s="6">
        <f>'Memória de Claculos CR'!F50</f>
        <v>39.590000000000003</v>
      </c>
      <c r="H45" s="6">
        <f t="shared" si="3"/>
        <v>30.65</v>
      </c>
      <c r="I45" s="12">
        <f t="shared" si="1"/>
        <v>1213.43</v>
      </c>
      <c r="J45" s="132">
        <f>Tabela1[[#This Row],[Total]]/Orçamento!$I$94</f>
        <v>3.7000000000000002E-3</v>
      </c>
      <c r="K45" s="127">
        <f>Tabela1[[#This Row],[%]]+K44</f>
        <v>0.96399999999999997</v>
      </c>
      <c r="L45" s="159" t="s">
        <v>248</v>
      </c>
    </row>
    <row r="46" spans="1:12" s="14" customFormat="1" ht="30" x14ac:dyDescent="0.25">
      <c r="A46" s="3" t="s">
        <v>173</v>
      </c>
      <c r="B46" s="4">
        <v>3840</v>
      </c>
      <c r="C46" s="4" t="s">
        <v>23</v>
      </c>
      <c r="D46" s="4" t="s">
        <v>97</v>
      </c>
      <c r="E46" s="4" t="s">
        <v>96</v>
      </c>
      <c r="F46" s="6">
        <v>847.98</v>
      </c>
      <c r="G46" s="6">
        <f>'Memória de Claculos CR'!F62</f>
        <v>1</v>
      </c>
      <c r="H46" s="6">
        <f t="shared" si="3"/>
        <v>1069.6400000000001</v>
      </c>
      <c r="I46" s="12">
        <f t="shared" ref="I46:I74" si="4">G46*H46</f>
        <v>1069.6400000000001</v>
      </c>
      <c r="J46" s="95">
        <f>Tabela1[[#This Row],[Total]]/Orçamento!$I$94</f>
        <v>3.3E-3</v>
      </c>
      <c r="K46" s="125">
        <f>Tabela1[[#This Row],[%]]+K45</f>
        <v>0.96699999999999997</v>
      </c>
      <c r="L46" s="159" t="s">
        <v>248</v>
      </c>
    </row>
    <row r="47" spans="1:12" s="14" customFormat="1" ht="60" x14ac:dyDescent="0.25">
      <c r="A47" s="3" t="s">
        <v>207</v>
      </c>
      <c r="B47" s="3">
        <f>B19</f>
        <v>101161</v>
      </c>
      <c r="C47" s="3" t="str">
        <f>C19</f>
        <v>SINAPI</v>
      </c>
      <c r="D47" s="3" t="s">
        <v>95</v>
      </c>
      <c r="E47" s="3" t="str">
        <f>E19</f>
        <v>M2</v>
      </c>
      <c r="F47" s="3">
        <f>F19</f>
        <v>127.64</v>
      </c>
      <c r="G47" s="99">
        <f>'Memória de Claculos CR'!F97</f>
        <v>4</v>
      </c>
      <c r="H47" s="38">
        <f t="shared" si="3"/>
        <v>161.01</v>
      </c>
      <c r="I47" s="13">
        <f t="shared" si="4"/>
        <v>644.04</v>
      </c>
      <c r="J47" s="95">
        <f>Tabela1[[#This Row],[Total]]/Orçamento!$I$94</f>
        <v>2E-3</v>
      </c>
      <c r="K47" s="125">
        <f>Tabela1[[#This Row],[%]]+K46</f>
        <v>0.96899999999999997</v>
      </c>
      <c r="L47" s="159" t="s">
        <v>248</v>
      </c>
    </row>
    <row r="48" spans="1:12" s="14" customFormat="1" ht="45" x14ac:dyDescent="0.25">
      <c r="A48" s="3" t="s">
        <v>168</v>
      </c>
      <c r="B48" s="4">
        <v>96385</v>
      </c>
      <c r="C48" s="4" t="s">
        <v>24</v>
      </c>
      <c r="D48" s="4" t="s">
        <v>91</v>
      </c>
      <c r="E48" s="4" t="s">
        <v>15</v>
      </c>
      <c r="F48" s="6">
        <v>6.28</v>
      </c>
      <c r="G48" s="6">
        <f>'Memória de Claculos CR'!F53</f>
        <v>120</v>
      </c>
      <c r="H48" s="6">
        <f t="shared" si="3"/>
        <v>7.92</v>
      </c>
      <c r="I48" s="12">
        <f t="shared" si="4"/>
        <v>950.4</v>
      </c>
      <c r="J48" s="95">
        <f>Tabela1[[#This Row],[Total]]/Orçamento!$I$94</f>
        <v>2.8999999999999998E-3</v>
      </c>
      <c r="K48" s="125">
        <f>Tabela1[[#This Row],[%]]+K47</f>
        <v>0.97199999999999998</v>
      </c>
      <c r="L48" s="159" t="s">
        <v>248</v>
      </c>
    </row>
    <row r="49" spans="1:12" s="102" customFormat="1" ht="60" customHeight="1" x14ac:dyDescent="0.25">
      <c r="A49" s="3" t="s">
        <v>204</v>
      </c>
      <c r="B49" s="4">
        <v>91786</v>
      </c>
      <c r="C49" s="4" t="s">
        <v>24</v>
      </c>
      <c r="D49" s="4" t="s">
        <v>132</v>
      </c>
      <c r="E49" s="4" t="s">
        <v>131</v>
      </c>
      <c r="F49" s="6">
        <v>20.21</v>
      </c>
      <c r="G49" s="99">
        <f>'Memória de Claculos CR'!F94</f>
        <v>36.200000000000003</v>
      </c>
      <c r="H49" s="6">
        <f t="shared" si="3"/>
        <v>25.49</v>
      </c>
      <c r="I49" s="12">
        <f t="shared" si="4"/>
        <v>922.74</v>
      </c>
      <c r="J49" s="133">
        <f>Tabela1[[#This Row],[Total]]/Orçamento!$I$94</f>
        <v>2.8E-3</v>
      </c>
      <c r="K49" s="128">
        <f>Tabela1[[#This Row],[%]]+K48</f>
        <v>0.97499999999999998</v>
      </c>
      <c r="L49" s="159" t="s">
        <v>248</v>
      </c>
    </row>
    <row r="50" spans="1:12" s="14" customFormat="1" ht="45" x14ac:dyDescent="0.25">
      <c r="A50" s="3" t="s">
        <v>188</v>
      </c>
      <c r="B50" s="4">
        <v>86931</v>
      </c>
      <c r="C50" s="4" t="s">
        <v>24</v>
      </c>
      <c r="D50" s="4" t="s">
        <v>115</v>
      </c>
      <c r="E50" s="4" t="s">
        <v>96</v>
      </c>
      <c r="F50" s="6">
        <v>365.75</v>
      </c>
      <c r="G50" s="6">
        <f>'Memória de Claculos CR'!F77</f>
        <v>2</v>
      </c>
      <c r="H50" s="6">
        <f t="shared" si="3"/>
        <v>461.36</v>
      </c>
      <c r="I50" s="12">
        <f t="shared" si="4"/>
        <v>922.72</v>
      </c>
      <c r="J50" s="95">
        <f>Tabela1[[#This Row],[Total]]/Orçamento!$I$94</f>
        <v>2.8E-3</v>
      </c>
      <c r="K50" s="125">
        <f>Tabela1[[#This Row],[%]]+K49</f>
        <v>0.97799999999999998</v>
      </c>
      <c r="L50" s="159" t="s">
        <v>248</v>
      </c>
    </row>
    <row r="51" spans="1:12" s="14" customFormat="1" ht="60" x14ac:dyDescent="0.25">
      <c r="A51" s="3" t="s">
        <v>169</v>
      </c>
      <c r="B51" s="4">
        <v>89171</v>
      </c>
      <c r="C51" s="4" t="s">
        <v>24</v>
      </c>
      <c r="D51" s="4" t="s">
        <v>92</v>
      </c>
      <c r="E51" s="4" t="s">
        <v>13</v>
      </c>
      <c r="F51" s="6">
        <v>36.159999999999997</v>
      </c>
      <c r="G51" s="6">
        <f>'Memória de Claculos CR'!F55</f>
        <v>20</v>
      </c>
      <c r="H51" s="6">
        <f t="shared" si="3"/>
        <v>45.61</v>
      </c>
      <c r="I51" s="12">
        <f t="shared" si="4"/>
        <v>912.2</v>
      </c>
      <c r="J51" s="95">
        <f>Tabela1[[#This Row],[Total]]/Orçamento!$I$94</f>
        <v>2.8E-3</v>
      </c>
      <c r="K51" s="125">
        <f>Tabela1[[#This Row],[%]]+K50</f>
        <v>0.98099999999999998</v>
      </c>
      <c r="L51" s="159" t="s">
        <v>248</v>
      </c>
    </row>
    <row r="52" spans="1:12" s="14" customFormat="1" ht="30" x14ac:dyDescent="0.25">
      <c r="A52" s="3" t="s">
        <v>217</v>
      </c>
      <c r="B52" s="106">
        <v>101907</v>
      </c>
      <c r="C52" s="3" t="s">
        <v>24</v>
      </c>
      <c r="D52" s="97" t="s">
        <v>145</v>
      </c>
      <c r="E52" s="3" t="s">
        <v>96</v>
      </c>
      <c r="F52" s="106">
        <v>601.04999999999995</v>
      </c>
      <c r="G52" s="107">
        <f>'Memória de Claculos CR'!F107</f>
        <v>1</v>
      </c>
      <c r="H52" s="38">
        <f t="shared" si="3"/>
        <v>758.16</v>
      </c>
      <c r="I52" s="13">
        <f t="shared" si="4"/>
        <v>758.16</v>
      </c>
      <c r="J52" s="95">
        <f>Tabela1[[#This Row],[Total]]/Orçamento!$I$94</f>
        <v>2.3E-3</v>
      </c>
      <c r="K52" s="125">
        <f>Tabela1[[#This Row],[%]]+K51</f>
        <v>0.98299999999999998</v>
      </c>
      <c r="L52" s="159" t="s">
        <v>248</v>
      </c>
    </row>
    <row r="53" spans="1:12" s="14" customFormat="1" ht="30" x14ac:dyDescent="0.25">
      <c r="A53" s="3" t="s">
        <v>176</v>
      </c>
      <c r="B53" s="4">
        <v>11569</v>
      </c>
      <c r="C53" s="4" t="s">
        <v>24</v>
      </c>
      <c r="D53" s="4" t="s">
        <v>100</v>
      </c>
      <c r="E53" s="4" t="s">
        <v>96</v>
      </c>
      <c r="F53" s="6">
        <v>158.22999999999999</v>
      </c>
      <c r="G53" s="6">
        <f>'Memória de Claculos CR'!F65</f>
        <v>3</v>
      </c>
      <c r="H53" s="6">
        <f t="shared" si="3"/>
        <v>199.59</v>
      </c>
      <c r="I53" s="12">
        <f t="shared" si="4"/>
        <v>598.77</v>
      </c>
      <c r="J53" s="95">
        <f>Tabela1[[#This Row],[Total]]/Orçamento!$I$94</f>
        <v>1.8E-3</v>
      </c>
      <c r="K53" s="125">
        <f>Tabela1[[#This Row],[%]]+K52</f>
        <v>0.98499999999999999</v>
      </c>
      <c r="L53" s="159" t="s">
        <v>248</v>
      </c>
    </row>
    <row r="54" spans="1:12" s="14" customFormat="1" x14ac:dyDescent="0.25">
      <c r="A54" s="3" t="s">
        <v>211</v>
      </c>
      <c r="B54" s="106" t="s">
        <v>138</v>
      </c>
      <c r="C54" s="106" t="s">
        <v>24</v>
      </c>
      <c r="D54" s="97" t="s">
        <v>139</v>
      </c>
      <c r="E54" s="3" t="s">
        <v>96</v>
      </c>
      <c r="F54" s="97">
        <v>456.4</v>
      </c>
      <c r="G54" s="107">
        <f>'Memória de Claculos CR'!F101</f>
        <v>1</v>
      </c>
      <c r="H54" s="38">
        <f t="shared" si="3"/>
        <v>575.70000000000005</v>
      </c>
      <c r="I54" s="13">
        <f t="shared" si="4"/>
        <v>575.70000000000005</v>
      </c>
      <c r="J54" s="95">
        <f>Tabela1[[#This Row],[Total]]/Orçamento!$I$94</f>
        <v>1.8E-3</v>
      </c>
      <c r="K54" s="125">
        <f>Tabela1[[#This Row],[%]]+K53</f>
        <v>0.98699999999999999</v>
      </c>
      <c r="L54" s="159" t="s">
        <v>248</v>
      </c>
    </row>
    <row r="55" spans="1:12" s="39" customFormat="1" ht="45" x14ac:dyDescent="0.25">
      <c r="A55" s="3" t="s">
        <v>213</v>
      </c>
      <c r="B55" s="3">
        <v>91873</v>
      </c>
      <c r="C55" s="3" t="s">
        <v>24</v>
      </c>
      <c r="D55" s="3" t="s">
        <v>141</v>
      </c>
      <c r="E55" s="3" t="s">
        <v>131</v>
      </c>
      <c r="F55" s="38">
        <v>13.82</v>
      </c>
      <c r="G55" s="107">
        <f>'Memória de Claculos CR'!F103</f>
        <v>30.4</v>
      </c>
      <c r="H55" s="103">
        <f t="shared" si="3"/>
        <v>17.43</v>
      </c>
      <c r="I55" s="104">
        <f t="shared" si="4"/>
        <v>529.87</v>
      </c>
      <c r="J55" s="132">
        <f>Tabela1[[#This Row],[Total]]/Orçamento!$I$94</f>
        <v>1.6000000000000001E-3</v>
      </c>
      <c r="K55" s="127">
        <f>Tabela1[[#This Row],[%]]+K54</f>
        <v>0.98899999999999999</v>
      </c>
      <c r="L55" s="159" t="s">
        <v>248</v>
      </c>
    </row>
    <row r="56" spans="1:12" s="39" customFormat="1" ht="45" x14ac:dyDescent="0.25">
      <c r="A56" s="3" t="s">
        <v>186</v>
      </c>
      <c r="B56" s="4">
        <v>89957</v>
      </c>
      <c r="C56" s="117" t="s">
        <v>24</v>
      </c>
      <c r="D56" s="117" t="s">
        <v>112</v>
      </c>
      <c r="E56" s="4" t="s">
        <v>113</v>
      </c>
      <c r="F56" s="6">
        <v>100.66</v>
      </c>
      <c r="G56" s="6">
        <f>'Memória de Claculos CR'!F75</f>
        <v>4</v>
      </c>
      <c r="H56" s="6">
        <f t="shared" si="3"/>
        <v>126.97</v>
      </c>
      <c r="I56" s="12">
        <f t="shared" si="4"/>
        <v>507.88</v>
      </c>
      <c r="J56" s="132">
        <f>Tabela1[[#This Row],[Total]]/Orçamento!$I$94</f>
        <v>1.6000000000000001E-3</v>
      </c>
      <c r="K56" s="127">
        <f>Tabela1[[#This Row],[%]]+K55</f>
        <v>0.99099999999999999</v>
      </c>
      <c r="L56" s="159" t="s">
        <v>248</v>
      </c>
    </row>
    <row r="57" spans="1:12" s="39" customFormat="1" ht="45" x14ac:dyDescent="0.25">
      <c r="A57" s="3" t="s">
        <v>219</v>
      </c>
      <c r="B57" s="106">
        <v>101905</v>
      </c>
      <c r="C57" s="105" t="s">
        <v>24</v>
      </c>
      <c r="D57" s="120" t="s">
        <v>148</v>
      </c>
      <c r="E57" s="3" t="s">
        <v>96</v>
      </c>
      <c r="F57" s="106">
        <v>186.67</v>
      </c>
      <c r="G57" s="107">
        <f>'Memória de Claculos CR'!F109</f>
        <v>2</v>
      </c>
      <c r="H57" s="38">
        <f t="shared" si="3"/>
        <v>235.47</v>
      </c>
      <c r="I57" s="13">
        <f t="shared" si="4"/>
        <v>470.94</v>
      </c>
      <c r="J57" s="132">
        <f>Tabela1[[#This Row],[Total]]/Orçamento!$I$94</f>
        <v>1.4E-3</v>
      </c>
      <c r="K57" s="127">
        <f>Tabela1[[#This Row],[%]]+K56</f>
        <v>0.99199999999999999</v>
      </c>
      <c r="L57" s="159" t="s">
        <v>248</v>
      </c>
    </row>
    <row r="58" spans="1:12" s="14" customFormat="1" ht="45" x14ac:dyDescent="0.25">
      <c r="A58" s="3" t="s">
        <v>174</v>
      </c>
      <c r="B58" s="4">
        <v>101883</v>
      </c>
      <c r="C58" s="4" t="s">
        <v>24</v>
      </c>
      <c r="D58" s="4" t="s">
        <v>98</v>
      </c>
      <c r="E58" s="4" t="s">
        <v>96</v>
      </c>
      <c r="F58" s="6">
        <v>361.37</v>
      </c>
      <c r="G58" s="6">
        <f>'Memória de Claculos CR'!F63</f>
        <v>1</v>
      </c>
      <c r="H58" s="6">
        <f t="shared" si="3"/>
        <v>455.83</v>
      </c>
      <c r="I58" s="12">
        <f t="shared" si="4"/>
        <v>455.83</v>
      </c>
      <c r="J58" s="95">
        <f>Tabela1[[#This Row],[Total]]/Orçamento!$I$94</f>
        <v>1.4E-3</v>
      </c>
      <c r="K58" s="125">
        <f>Tabela1[[#This Row],[%]]+K57</f>
        <v>0.99299999999999999</v>
      </c>
      <c r="L58" s="159" t="s">
        <v>248</v>
      </c>
    </row>
    <row r="59" spans="1:12" s="14" customFormat="1" x14ac:dyDescent="0.25">
      <c r="A59" s="3" t="s">
        <v>228</v>
      </c>
      <c r="B59" s="4">
        <v>7940</v>
      </c>
      <c r="C59" s="4" t="s">
        <v>23</v>
      </c>
      <c r="D59" s="4" t="s">
        <v>161</v>
      </c>
      <c r="E59" s="4" t="s">
        <v>96</v>
      </c>
      <c r="F59" s="6">
        <v>38.9</v>
      </c>
      <c r="G59" s="6">
        <f>'Memória de Claculos CR'!F118</f>
        <v>9</v>
      </c>
      <c r="H59" s="6">
        <f t="shared" si="3"/>
        <v>49.07</v>
      </c>
      <c r="I59" s="12">
        <f t="shared" si="4"/>
        <v>441.63</v>
      </c>
      <c r="J59" s="95">
        <f>Tabela1[[#This Row],[Total]]/Orçamento!$I$94</f>
        <v>1.2999999999999999E-3</v>
      </c>
      <c r="K59" s="125">
        <f>Tabela1[[#This Row],[%]]+K58</f>
        <v>0.99399999999999999</v>
      </c>
      <c r="L59" s="159" t="s">
        <v>248</v>
      </c>
    </row>
    <row r="60" spans="1:12" s="39" customFormat="1" ht="60" x14ac:dyDescent="0.25">
      <c r="A60" s="3" t="s">
        <v>189</v>
      </c>
      <c r="B60" s="117">
        <v>86943</v>
      </c>
      <c r="C60" s="117" t="s">
        <v>24</v>
      </c>
      <c r="D60" s="117" t="s">
        <v>116</v>
      </c>
      <c r="E60" s="117" t="s">
        <v>96</v>
      </c>
      <c r="F60" s="118">
        <v>170.54</v>
      </c>
      <c r="G60" s="6">
        <f>'Memória de Claculos CR'!F78</f>
        <v>2</v>
      </c>
      <c r="H60" s="118">
        <f t="shared" si="3"/>
        <v>215.12</v>
      </c>
      <c r="I60" s="119">
        <f t="shared" si="4"/>
        <v>430.24</v>
      </c>
      <c r="J60" s="132">
        <f>Tabela1[[#This Row],[Total]]/Orçamento!$I$94</f>
        <v>1.2999999999999999E-3</v>
      </c>
      <c r="K60" s="127">
        <f>Tabela1[[#This Row],[%]]+K59</f>
        <v>0.995</v>
      </c>
      <c r="L60" s="159" t="s">
        <v>248</v>
      </c>
    </row>
    <row r="61" spans="1:12" s="39" customFormat="1" ht="60" x14ac:dyDescent="0.25">
      <c r="A61" s="3" t="s">
        <v>172</v>
      </c>
      <c r="B61" s="4">
        <v>4883</v>
      </c>
      <c r="C61" s="117" t="s">
        <v>23</v>
      </c>
      <c r="D61" s="4" t="s">
        <v>95</v>
      </c>
      <c r="E61" s="4" t="s">
        <v>96</v>
      </c>
      <c r="F61" s="6">
        <v>105.19</v>
      </c>
      <c r="G61" s="6">
        <f>'Memória de Claculos CR'!F61</f>
        <v>3</v>
      </c>
      <c r="H61" s="6">
        <v>130.44</v>
      </c>
      <c r="I61" s="12">
        <f t="shared" si="4"/>
        <v>391.32</v>
      </c>
      <c r="J61" s="132">
        <f>Tabela1[[#This Row],[Total]]/Orçamento!$I$94</f>
        <v>1.1999999999999999E-3</v>
      </c>
      <c r="K61" s="127">
        <f>Tabela1[[#This Row],[%]]+K60</f>
        <v>0.996</v>
      </c>
      <c r="L61" s="159" t="s">
        <v>248</v>
      </c>
    </row>
    <row r="62" spans="1:12" s="39" customFormat="1" ht="60" x14ac:dyDescent="0.25">
      <c r="A62" s="3" t="s">
        <v>206</v>
      </c>
      <c r="B62" s="117">
        <v>91796</v>
      </c>
      <c r="C62" s="117" t="s">
        <v>24</v>
      </c>
      <c r="D62" s="117" t="s">
        <v>134</v>
      </c>
      <c r="E62" s="117" t="s">
        <v>131</v>
      </c>
      <c r="F62" s="119">
        <v>52.56</v>
      </c>
      <c r="G62" s="99">
        <f>'Memória de Claculos CR'!F96</f>
        <v>5.3</v>
      </c>
      <c r="H62" s="118">
        <f t="shared" ref="H62:H74" si="5">F62*(1+$D$10)</f>
        <v>66.3</v>
      </c>
      <c r="I62" s="119">
        <f t="shared" si="4"/>
        <v>351.39</v>
      </c>
      <c r="J62" s="132">
        <f>Tabela1[[#This Row],[Total]]/Orçamento!$I$94</f>
        <v>1.1000000000000001E-3</v>
      </c>
      <c r="K62" s="127">
        <f>Tabela1[[#This Row],[%]]+K61</f>
        <v>0.997</v>
      </c>
      <c r="L62" s="159" t="s">
        <v>248</v>
      </c>
    </row>
    <row r="63" spans="1:12" s="39" customFormat="1" ht="60" x14ac:dyDescent="0.25">
      <c r="A63" s="3" t="s">
        <v>197</v>
      </c>
      <c r="B63" s="105">
        <v>94570</v>
      </c>
      <c r="C63" s="105" t="s">
        <v>24</v>
      </c>
      <c r="D63" s="105" t="s">
        <v>123</v>
      </c>
      <c r="E63" s="105" t="s">
        <v>13</v>
      </c>
      <c r="F63" s="103">
        <v>210.23</v>
      </c>
      <c r="G63" s="38">
        <f>'Memória de Claculos CR'!F87</f>
        <v>1.2</v>
      </c>
      <c r="H63" s="103">
        <f t="shared" si="5"/>
        <v>265.18</v>
      </c>
      <c r="I63" s="13">
        <f t="shared" si="4"/>
        <v>318.22000000000003</v>
      </c>
      <c r="J63" s="132">
        <f>Tabela1[[#This Row],[Total]]/Orçamento!$I$94</f>
        <v>1E-3</v>
      </c>
      <c r="K63" s="127">
        <f>Tabela1[[#This Row],[%]]+K62</f>
        <v>0.998</v>
      </c>
      <c r="L63" s="159" t="s">
        <v>248</v>
      </c>
    </row>
    <row r="64" spans="1:12" s="14" customFormat="1" ht="30" x14ac:dyDescent="0.25">
      <c r="A64" s="3" t="s">
        <v>185</v>
      </c>
      <c r="B64" s="4">
        <v>1679</v>
      </c>
      <c r="C64" s="4" t="s">
        <v>23</v>
      </c>
      <c r="D64" s="3" t="s">
        <v>111</v>
      </c>
      <c r="E64" s="4" t="s">
        <v>96</v>
      </c>
      <c r="F64" s="6">
        <v>50.14</v>
      </c>
      <c r="G64" s="6">
        <f>'Memória de Claculos CR'!F74</f>
        <v>4</v>
      </c>
      <c r="H64" s="6">
        <f t="shared" si="5"/>
        <v>63.25</v>
      </c>
      <c r="I64" s="12">
        <f t="shared" si="4"/>
        <v>253</v>
      </c>
      <c r="J64" s="95">
        <f>Tabela1[[#This Row],[Total]]/Orçamento!$I$94</f>
        <v>8.0000000000000004E-4</v>
      </c>
      <c r="K64" s="125">
        <f>Tabela1[[#This Row],[%]]+K63</f>
        <v>0.999</v>
      </c>
      <c r="L64" s="159" t="s">
        <v>248</v>
      </c>
    </row>
    <row r="65" spans="1:12" s="14" customFormat="1" ht="30" x14ac:dyDescent="0.25">
      <c r="A65" s="49" t="s">
        <v>164</v>
      </c>
      <c r="B65" s="4">
        <v>3310</v>
      </c>
      <c r="C65" s="117" t="s">
        <v>23</v>
      </c>
      <c r="D65" s="4" t="s">
        <v>87</v>
      </c>
      <c r="E65" s="4" t="s">
        <v>88</v>
      </c>
      <c r="F65" s="6">
        <v>4.71</v>
      </c>
      <c r="G65" s="6">
        <f>'Memória de Claculos CR'!F45</f>
        <v>39.590000000000003</v>
      </c>
      <c r="H65" s="6">
        <f t="shared" si="5"/>
        <v>5.94</v>
      </c>
      <c r="I65" s="12">
        <f t="shared" si="4"/>
        <v>235.16</v>
      </c>
      <c r="J65" s="95">
        <f>Tabela1[[#This Row],[Total]]/Orçamento!$I$94</f>
        <v>6.9999999999999999E-4</v>
      </c>
      <c r="K65" s="125">
        <f>Tabela1[[#This Row],[%]]+K64</f>
        <v>1</v>
      </c>
      <c r="L65" s="159" t="s">
        <v>248</v>
      </c>
    </row>
    <row r="66" spans="1:12" s="14" customFormat="1" ht="30" x14ac:dyDescent="0.25">
      <c r="A66" s="3" t="s">
        <v>181</v>
      </c>
      <c r="B66" s="4">
        <v>3953</v>
      </c>
      <c r="C66" s="117" t="s">
        <v>23</v>
      </c>
      <c r="D66" s="96" t="s">
        <v>107</v>
      </c>
      <c r="E66" s="4" t="s">
        <v>96</v>
      </c>
      <c r="F66" s="6">
        <v>79.400000000000006</v>
      </c>
      <c r="G66" s="6">
        <f>'Memória de Claculos CR'!F70</f>
        <v>2</v>
      </c>
      <c r="H66" s="6">
        <f t="shared" si="5"/>
        <v>100.16</v>
      </c>
      <c r="I66" s="12">
        <f t="shared" si="4"/>
        <v>200.32</v>
      </c>
      <c r="J66" s="95">
        <f>Tabela1[[#This Row],[Total]]/Orçamento!$I$94</f>
        <v>5.9999999999999995E-4</v>
      </c>
      <c r="K66" s="125">
        <f>Tabela1[[#This Row],[%]]+K65</f>
        <v>1.0009999999999999</v>
      </c>
      <c r="L66" s="159" t="s">
        <v>248</v>
      </c>
    </row>
    <row r="67" spans="1:12" s="14" customFormat="1" ht="30" x14ac:dyDescent="0.25">
      <c r="A67" s="3" t="s">
        <v>187</v>
      </c>
      <c r="B67" s="4">
        <v>1683</v>
      </c>
      <c r="C67" s="117" t="s">
        <v>23</v>
      </c>
      <c r="D67" s="4" t="s">
        <v>114</v>
      </c>
      <c r="E67" s="4" t="s">
        <v>113</v>
      </c>
      <c r="F67" s="6">
        <v>75.94</v>
      </c>
      <c r="G67" s="6">
        <f>'Memória de Claculos CR'!F76</f>
        <v>2</v>
      </c>
      <c r="H67" s="6">
        <f t="shared" si="5"/>
        <v>95.79</v>
      </c>
      <c r="I67" s="12">
        <f t="shared" si="4"/>
        <v>191.58</v>
      </c>
      <c r="J67" s="95">
        <f>Tabela1[[#This Row],[Total]]/Orçamento!$I$94</f>
        <v>5.9999999999999995E-4</v>
      </c>
      <c r="K67" s="125">
        <f>Tabela1[[#This Row],[%]]+K66</f>
        <v>1.002</v>
      </c>
      <c r="L67" s="159" t="s">
        <v>248</v>
      </c>
    </row>
    <row r="68" spans="1:12" s="14" customFormat="1" ht="30" x14ac:dyDescent="0.25">
      <c r="A68" s="3" t="s">
        <v>175</v>
      </c>
      <c r="B68" s="4">
        <v>101890</v>
      </c>
      <c r="C68" s="117" t="s">
        <v>24</v>
      </c>
      <c r="D68" s="4" t="s">
        <v>99</v>
      </c>
      <c r="E68" s="4" t="s">
        <v>96</v>
      </c>
      <c r="F68" s="122">
        <v>16.190000000000001</v>
      </c>
      <c r="G68" s="6">
        <f>'Memória de Claculos CR'!F64</f>
        <v>8</v>
      </c>
      <c r="H68" s="6">
        <f t="shared" si="5"/>
        <v>20.420000000000002</v>
      </c>
      <c r="I68" s="12">
        <f t="shared" si="4"/>
        <v>163.36000000000001</v>
      </c>
      <c r="J68" s="95">
        <f>Tabela1[[#This Row],[Total]]/Orçamento!$I$94</f>
        <v>5.0000000000000001E-4</v>
      </c>
      <c r="K68" s="125">
        <f>Tabela1[[#This Row],[%]]+K67</f>
        <v>1.0029999999999999</v>
      </c>
      <c r="L68" s="159" t="s">
        <v>248</v>
      </c>
    </row>
    <row r="69" spans="1:12" s="14" customFormat="1" ht="30" x14ac:dyDescent="0.25">
      <c r="A69" s="3" t="s">
        <v>223</v>
      </c>
      <c r="B69" s="106" t="s">
        <v>153</v>
      </c>
      <c r="C69" s="105" t="s">
        <v>24</v>
      </c>
      <c r="D69" s="97" t="s">
        <v>154</v>
      </c>
      <c r="E69" s="3" t="s">
        <v>96</v>
      </c>
      <c r="F69" s="106">
        <v>100.38</v>
      </c>
      <c r="G69" s="107">
        <f>'Memória de Claculos CR'!F113</f>
        <v>1</v>
      </c>
      <c r="H69" s="38">
        <f t="shared" si="5"/>
        <v>126.62</v>
      </c>
      <c r="I69" s="13">
        <f t="shared" si="4"/>
        <v>126.62</v>
      </c>
      <c r="J69" s="95">
        <f>Tabela1[[#This Row],[Total]]/Orçamento!$I$94</f>
        <v>4.0000000000000002E-4</v>
      </c>
      <c r="K69" s="125">
        <f>Tabela1[[#This Row],[%]]+K68</f>
        <v>1.0029999999999999</v>
      </c>
      <c r="L69" s="159" t="s">
        <v>248</v>
      </c>
    </row>
    <row r="70" spans="1:12" s="14" customFormat="1" ht="30" x14ac:dyDescent="0.25">
      <c r="A70" s="3" t="s">
        <v>212</v>
      </c>
      <c r="B70" s="3">
        <v>101893</v>
      </c>
      <c r="C70" s="105" t="s">
        <v>24</v>
      </c>
      <c r="D70" s="3" t="s">
        <v>140</v>
      </c>
      <c r="E70" s="3" t="s">
        <v>96</v>
      </c>
      <c r="F70" s="38">
        <v>96.65</v>
      </c>
      <c r="G70" s="107">
        <f>'Memória de Claculos CR'!F102</f>
        <v>1</v>
      </c>
      <c r="H70" s="38">
        <f t="shared" si="5"/>
        <v>121.91</v>
      </c>
      <c r="I70" s="13">
        <f t="shared" si="4"/>
        <v>121.91</v>
      </c>
      <c r="J70" s="95">
        <f>Tabela1[[#This Row],[Total]]/Orçamento!$I$94</f>
        <v>4.0000000000000002E-4</v>
      </c>
      <c r="K70" s="125">
        <f>Tabela1[[#This Row],[%]]+K69</f>
        <v>1.0029999999999999</v>
      </c>
      <c r="L70" s="159" t="s">
        <v>248</v>
      </c>
    </row>
    <row r="71" spans="1:12" s="14" customFormat="1" ht="45" x14ac:dyDescent="0.25">
      <c r="A71" s="3" t="s">
        <v>192</v>
      </c>
      <c r="B71" s="4">
        <v>89707</v>
      </c>
      <c r="C71" s="117" t="s">
        <v>24</v>
      </c>
      <c r="D71" s="4" t="s">
        <v>119</v>
      </c>
      <c r="E71" s="4" t="s">
        <v>96</v>
      </c>
      <c r="F71" s="6">
        <v>41.05</v>
      </c>
      <c r="G71" s="6">
        <f>'Memória de Claculos CR'!F81</f>
        <v>2</v>
      </c>
      <c r="H71" s="6">
        <f t="shared" si="5"/>
        <v>51.78</v>
      </c>
      <c r="I71" s="12">
        <f t="shared" si="4"/>
        <v>103.56</v>
      </c>
      <c r="J71" s="95">
        <f>Tabela1[[#This Row],[Total]]/Orçamento!$I$94</f>
        <v>2.9999999999999997E-4</v>
      </c>
      <c r="K71" s="125">
        <f>Tabela1[[#This Row],[%]]+K70</f>
        <v>1.0029999999999999</v>
      </c>
      <c r="L71" s="159" t="s">
        <v>248</v>
      </c>
    </row>
    <row r="72" spans="1:12" s="14" customFormat="1" ht="45" x14ac:dyDescent="0.25">
      <c r="A72" s="3" t="s">
        <v>190</v>
      </c>
      <c r="B72" s="4">
        <v>89972</v>
      </c>
      <c r="C72" s="117" t="s">
        <v>24</v>
      </c>
      <c r="D72" s="4" t="s">
        <v>117</v>
      </c>
      <c r="E72" s="4" t="s">
        <v>96</v>
      </c>
      <c r="F72" s="6">
        <v>40.54</v>
      </c>
      <c r="G72" s="6">
        <f>'Memória de Claculos CR'!F79</f>
        <v>2</v>
      </c>
      <c r="H72" s="6">
        <f t="shared" si="5"/>
        <v>51.14</v>
      </c>
      <c r="I72" s="12">
        <f t="shared" si="4"/>
        <v>102.28</v>
      </c>
      <c r="J72" s="95">
        <f>Tabela1[[#This Row],[Total]]/Orçamento!$I$94</f>
        <v>2.9999999999999997E-4</v>
      </c>
      <c r="K72" s="125">
        <f>Tabela1[[#This Row],[%]]+K71</f>
        <v>1.0029999999999999</v>
      </c>
      <c r="L72" s="159" t="s">
        <v>248</v>
      </c>
    </row>
    <row r="73" spans="1:12" s="14" customFormat="1" ht="45" x14ac:dyDescent="0.25">
      <c r="A73" s="3" t="s">
        <v>191</v>
      </c>
      <c r="B73" s="4">
        <v>89970</v>
      </c>
      <c r="C73" s="4" t="s">
        <v>24</v>
      </c>
      <c r="D73" s="4" t="s">
        <v>118</v>
      </c>
      <c r="E73" s="4" t="s">
        <v>96</v>
      </c>
      <c r="F73" s="6">
        <v>36.270000000000003</v>
      </c>
      <c r="G73" s="6">
        <f>'Memória de Claculos CR'!F80</f>
        <v>2</v>
      </c>
      <c r="H73" s="6">
        <f t="shared" si="5"/>
        <v>45.75</v>
      </c>
      <c r="I73" s="12">
        <f t="shared" si="4"/>
        <v>91.5</v>
      </c>
      <c r="J73" s="95">
        <f>Tabela1[[#This Row],[Total]]/Orçamento!$I$94</f>
        <v>2.9999999999999997E-4</v>
      </c>
      <c r="K73" s="125">
        <f>Tabela1[[#This Row],[%]]+K72</f>
        <v>1.0029999999999999</v>
      </c>
      <c r="L73" s="159" t="s">
        <v>248</v>
      </c>
    </row>
    <row r="74" spans="1:12" s="14" customFormat="1" ht="45" x14ac:dyDescent="0.25">
      <c r="A74" s="105" t="s">
        <v>215</v>
      </c>
      <c r="B74" s="105">
        <v>91928</v>
      </c>
      <c r="C74" s="105" t="s">
        <v>24</v>
      </c>
      <c r="D74" s="105" t="s">
        <v>143</v>
      </c>
      <c r="E74" s="105" t="s">
        <v>131</v>
      </c>
      <c r="F74" s="103">
        <v>5.0199999999999996</v>
      </c>
      <c r="G74" s="123">
        <f>'Memória de Claculos CR'!F105</f>
        <v>5.35</v>
      </c>
      <c r="H74" s="103">
        <f t="shared" si="5"/>
        <v>6.33</v>
      </c>
      <c r="I74" s="13">
        <f t="shared" si="4"/>
        <v>33.869999999999997</v>
      </c>
      <c r="J74" s="95">
        <f>Tabela1[[#This Row],[Total]]/Orçamento!$I$94</f>
        <v>1E-4</v>
      </c>
      <c r="K74" s="125">
        <f>Tabela1[[#This Row],[%]]+K73</f>
        <v>1.0029999999999999</v>
      </c>
      <c r="L74" s="159" t="s">
        <v>248</v>
      </c>
    </row>
    <row r="75" spans="1:12" x14ac:dyDescent="0.25">
      <c r="F75" s="10"/>
      <c r="G75" s="10"/>
      <c r="H75" s="10"/>
      <c r="I75" s="10"/>
    </row>
    <row r="76" spans="1:12" hidden="1" x14ac:dyDescent="0.25">
      <c r="G76" s="1" t="s">
        <v>20</v>
      </c>
      <c r="H76" s="11">
        <v>292500</v>
      </c>
      <c r="I76" s="10"/>
    </row>
    <row r="77" spans="1:12" hidden="1" x14ac:dyDescent="0.25">
      <c r="G77" s="1" t="s">
        <v>21</v>
      </c>
      <c r="H77" s="11">
        <v>12749.65</v>
      </c>
    </row>
    <row r="78" spans="1:12" hidden="1" x14ac:dyDescent="0.25">
      <c r="H78" s="8">
        <f>SUM(H76:H77)</f>
        <v>305249.65000000002</v>
      </c>
      <c r="I78" s="10"/>
    </row>
    <row r="79" spans="1:12" hidden="1" x14ac:dyDescent="0.25">
      <c r="H79" s="10" t="e">
        <f>#REF!-H78</f>
        <v>#REF!</v>
      </c>
    </row>
    <row r="80" spans="1:12" hidden="1" x14ac:dyDescent="0.25"/>
    <row r="81" spans="1:12" hidden="1" x14ac:dyDescent="0.25">
      <c r="D81" s="9">
        <f>21.44+29.91+21.43</f>
        <v>72.78</v>
      </c>
    </row>
    <row r="82" spans="1:12" hidden="1" x14ac:dyDescent="0.25">
      <c r="D82" s="9">
        <f>D81*121</f>
        <v>8806.3799999999992</v>
      </c>
    </row>
    <row r="83" spans="1:12" x14ac:dyDescent="0.25">
      <c r="A83" s="1"/>
      <c r="D83" s="1"/>
    </row>
    <row r="84" spans="1:12" x14ac:dyDescent="0.25">
      <c r="A84" s="1"/>
      <c r="D84" s="1"/>
      <c r="I84" s="10"/>
      <c r="L84" s="162"/>
    </row>
    <row r="85" spans="1:12" x14ac:dyDescent="0.25">
      <c r="I85" s="10"/>
      <c r="L85" s="162"/>
    </row>
    <row r="86" spans="1:12" x14ac:dyDescent="0.25">
      <c r="I86" s="1">
        <v>198758.56</v>
      </c>
    </row>
    <row r="87" spans="1:12" x14ac:dyDescent="0.25">
      <c r="I87" s="10"/>
    </row>
    <row r="89" spans="1:12" x14ac:dyDescent="0.25">
      <c r="I89" s="10"/>
    </row>
    <row r="92" spans="1:12" x14ac:dyDescent="0.25">
      <c r="I92" s="10"/>
    </row>
  </sheetData>
  <sheetProtection selectLockedCells="1" selectUnlockedCells="1"/>
  <mergeCells count="8">
    <mergeCell ref="A10:B10"/>
    <mergeCell ref="A2:I2"/>
    <mergeCell ref="A3:I3"/>
    <mergeCell ref="A4:I4"/>
    <mergeCell ref="A8:B8"/>
    <mergeCell ref="D8:I8"/>
    <mergeCell ref="A9:B9"/>
    <mergeCell ref="D9:I9"/>
  </mergeCells>
  <pageMargins left="0.51181102362204722" right="0.51181102362204722" top="0.78740157480314965" bottom="0.78740157480314965" header="0.51181102362204722" footer="0.51181102362204722"/>
  <pageSetup paperSize="9" scale="25" firstPageNumber="0" orientation="portrait" horizontalDpi="1200" verticalDpi="1200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</vt:i4>
      </vt:variant>
    </vt:vector>
  </HeadingPairs>
  <TitlesOfParts>
    <vt:vector size="17" baseType="lpstr">
      <vt:lpstr>Orçamento</vt:lpstr>
      <vt:lpstr>Memória de Claculos CR</vt:lpstr>
      <vt:lpstr>Cronograma</vt:lpstr>
      <vt:lpstr>ABC</vt:lpstr>
      <vt:lpstr>ABC!__xlnm.Print_Area_1</vt:lpstr>
      <vt:lpstr>'Memória de Claculos CR'!__xlnm.Print_Area_1</vt:lpstr>
      <vt:lpstr>Orçamento!__xlnm.Print_Area_1</vt:lpstr>
      <vt:lpstr>ABC!__xlnm.Print_Titles_1</vt:lpstr>
      <vt:lpstr>'Memória de Claculos CR'!__xlnm.Print_Titles_1</vt:lpstr>
      <vt:lpstr>Orçamento!__xlnm.Print_Titles_1</vt:lpstr>
      <vt:lpstr>ABC!Area_de_impressao</vt:lpstr>
      <vt:lpstr>Cronograma!Area_de_impressao</vt:lpstr>
      <vt:lpstr>'Memória de Claculos CR'!Area_de_impressao</vt:lpstr>
      <vt:lpstr>Orçamento!Area_de_impressao</vt:lpstr>
      <vt:lpstr>ABC!Titulos_de_impressao</vt:lpstr>
      <vt:lpstr>'Memória de Claculos CR'!Titulos_de_impressao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Mallena Soares da Silva</cp:lastModifiedBy>
  <cp:lastPrinted>2021-07-26T18:53:48Z</cp:lastPrinted>
  <dcterms:created xsi:type="dcterms:W3CDTF">2015-12-14T19:33:40Z</dcterms:created>
  <dcterms:modified xsi:type="dcterms:W3CDTF">2021-07-26T18:58:02Z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c131000@corp.caixa.gov.br</vt:lpwstr>
  </property>
  <property fmtid="{D5CDD505-2E9C-101B-9397-08002B2CF9AE}" pid="5" name="MSIP_Label_fde7aacd-7cc4-4c31-9e6f-7ef306428f09_SetDate">
    <vt:lpwstr>2021-04-20T18:51:19.4945647Z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266c929f-bef7-49ac-b721-924839d24716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</Properties>
</file>